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1. Statement of financial performance\"/>
    </mc:Choice>
  </mc:AlternateContent>
  <xr:revisionPtr revIDLastSave="0" documentId="13_ncr:1_{88D289F3-0FFE-425B-99BF-50DCA26F3248}" xr6:coauthVersionLast="47" xr6:coauthVersionMax="47" xr10:uidLastSave="{00000000-0000-0000-0000-000000000000}"/>
  <workbookProtection workbookAlgorithmName="SHA-512" workbookHashValue="VIzfbF/bClpCzBryZE527yIrtjiyUMuwT8ZwWgEo1iXQuwNDfirmJEEhsX3ZMADqxRFQbicbhdEiNcN4un1Fcw==" workbookSaltValue="7Vp8qfsdtb35owwCv43CWg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2" l="1"/>
  <c r="G53" i="2" s="1"/>
  <c r="G56" i="2" s="1"/>
  <c r="G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U53" i="3"/>
  <c r="U56" i="3" s="1"/>
  <c r="U59" i="3" s="1"/>
  <c r="H48" i="3"/>
  <c r="H51" i="3" s="1"/>
  <c r="H53" i="3" s="1"/>
  <c r="H56" i="3" s="1"/>
  <c r="H59" i="3" s="1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S56" i="5"/>
  <c r="S59" i="5" s="1"/>
  <c r="D51" i="5"/>
  <c r="D53" i="5" s="1"/>
  <c r="D56" i="5" s="1"/>
  <c r="D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C32" i="5"/>
  <c r="C48" i="5" s="1"/>
  <c r="C51" i="5" s="1"/>
  <c r="C53" i="5" s="1"/>
  <c r="C56" i="5" s="1"/>
  <c r="C59" i="5" s="1"/>
  <c r="T48" i="6"/>
  <c r="T51" i="6" s="1"/>
  <c r="T53" i="6" s="1"/>
  <c r="T56" i="6" s="1"/>
  <c r="T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M53" i="7"/>
  <c r="M56" i="7" s="1"/>
  <c r="M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H48" i="7" s="1"/>
  <c r="H51" i="7" s="1"/>
  <c r="H53" i="7" s="1"/>
  <c r="H56" i="7" s="1"/>
  <c r="H59" i="7" s="1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M32" i="7"/>
  <c r="M48" i="7" s="1"/>
  <c r="M51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S56" i="8"/>
  <c r="S59" i="8" s="1"/>
  <c r="K56" i="8"/>
  <c r="K59" i="8" s="1"/>
  <c r="V48" i="8"/>
  <c r="V51" i="8" s="1"/>
  <c r="V53" i="8" s="1"/>
  <c r="V56" i="8" s="1"/>
  <c r="V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Q59" i="9"/>
  <c r="I59" i="9"/>
  <c r="F48" i="9"/>
  <c r="F51" i="9" s="1"/>
  <c r="F53" i="9" s="1"/>
  <c r="F56" i="9" s="1"/>
  <c r="F59" i="9" s="1"/>
  <c r="E48" i="9"/>
  <c r="E51" i="9" s="1"/>
  <c r="E53" i="9" s="1"/>
  <c r="E56" i="9" s="1"/>
  <c r="E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J51" i="10"/>
  <c r="J53" i="10" s="1"/>
  <c r="J56" i="10" s="1"/>
  <c r="J59" i="10" s="1"/>
  <c r="I51" i="10"/>
  <c r="I53" i="10" s="1"/>
  <c r="I56" i="10" s="1"/>
  <c r="I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Z32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I32" i="10"/>
  <c r="I48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P53" i="11"/>
  <c r="P56" i="11" s="1"/>
  <c r="P59" i="11" s="1"/>
  <c r="N53" i="11"/>
  <c r="N56" i="11" s="1"/>
  <c r="N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Z32" i="11"/>
  <c r="Y32" i="11"/>
  <c r="X32" i="11"/>
  <c r="X48" i="11" s="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O32" i="11"/>
  <c r="O48" i="11" s="1"/>
  <c r="O51" i="11" s="1"/>
  <c r="O53" i="11" s="1"/>
  <c r="O56" i="11" s="1"/>
  <c r="O59" i="11" s="1"/>
  <c r="N32" i="11"/>
  <c r="N48" i="11" s="1"/>
  <c r="N51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O48" i="12"/>
  <c r="O51" i="12" s="1"/>
  <c r="O53" i="12" s="1"/>
  <c r="O56" i="12" s="1"/>
  <c r="O59" i="12" s="1"/>
  <c r="G48" i="12"/>
  <c r="G51" i="12" s="1"/>
  <c r="G53" i="12" s="1"/>
  <c r="G56" i="12" s="1"/>
  <c r="G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X48" i="13"/>
  <c r="H48" i="13"/>
  <c r="H51" i="13" s="1"/>
  <c r="H53" i="13" s="1"/>
  <c r="H56" i="13" s="1"/>
  <c r="H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Z32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V51" i="14"/>
  <c r="V53" i="14" s="1"/>
  <c r="V56" i="14" s="1"/>
  <c r="V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V48" i="14" s="1"/>
  <c r="U32" i="14"/>
  <c r="U48" i="14" s="1"/>
  <c r="U51" i="14" s="1"/>
  <c r="U53" i="14" s="1"/>
  <c r="U56" i="14" s="1"/>
  <c r="U59" i="14" s="1"/>
  <c r="T32" i="14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G56" i="15"/>
  <c r="G59" i="15" s="1"/>
  <c r="AA47" i="15"/>
  <c r="Y47" i="15"/>
  <c r="Z47" i="15" s="1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Z51" i="15" s="1"/>
  <c r="X32" i="15"/>
  <c r="X48" i="15" s="1"/>
  <c r="X51" i="15" s="1"/>
  <c r="X53" i="15" s="1"/>
  <c r="X56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V56" i="16"/>
  <c r="V59" i="16" s="1"/>
  <c r="I51" i="16"/>
  <c r="I53" i="16" s="1"/>
  <c r="I56" i="16" s="1"/>
  <c r="I59" i="16" s="1"/>
  <c r="H51" i="16"/>
  <c r="H53" i="16" s="1"/>
  <c r="H56" i="16" s="1"/>
  <c r="H59" i="16" s="1"/>
  <c r="AA47" i="16"/>
  <c r="Y47" i="16"/>
  <c r="X47" i="16"/>
  <c r="Z47" i="16" s="1"/>
  <c r="W47" i="16"/>
  <c r="V47" i="16"/>
  <c r="U47" i="16"/>
  <c r="T47" i="16"/>
  <c r="S47" i="16"/>
  <c r="R47" i="16"/>
  <c r="R48" i="16" s="1"/>
  <c r="R51" i="16" s="1"/>
  <c r="R53" i="16" s="1"/>
  <c r="R56" i="16" s="1"/>
  <c r="R59" i="16" s="1"/>
  <c r="Q47" i="16"/>
  <c r="P47" i="16"/>
  <c r="O47" i="16"/>
  <c r="N47" i="16"/>
  <c r="M47" i="16"/>
  <c r="L47" i="16"/>
  <c r="K47" i="16"/>
  <c r="J47" i="16"/>
  <c r="J48" i="16" s="1"/>
  <c r="J51" i="16" s="1"/>
  <c r="J53" i="16" s="1"/>
  <c r="J56" i="16" s="1"/>
  <c r="J59" i="16" s="1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V32" i="16"/>
  <c r="V48" i="16" s="1"/>
  <c r="V51" i="16" s="1"/>
  <c r="V53" i="16" s="1"/>
  <c r="U32" i="16"/>
  <c r="T32" i="16"/>
  <c r="T48" i="16" s="1"/>
  <c r="T51" i="16" s="1"/>
  <c r="T53" i="16" s="1"/>
  <c r="T56" i="16" s="1"/>
  <c r="T59" i="16" s="1"/>
  <c r="S32" i="16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J32" i="16"/>
  <c r="I32" i="16"/>
  <c r="I48" i="16" s="1"/>
  <c r="H32" i="16"/>
  <c r="H48" i="16" s="1"/>
  <c r="G32" i="16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I48" i="17"/>
  <c r="I51" i="17" s="1"/>
  <c r="I53" i="17" s="1"/>
  <c r="I56" i="17" s="1"/>
  <c r="I59" i="17" s="1"/>
  <c r="H48" i="17"/>
  <c r="H51" i="17" s="1"/>
  <c r="H53" i="17" s="1"/>
  <c r="H56" i="17" s="1"/>
  <c r="H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Z32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I32" i="17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I51" i="18"/>
  <c r="I53" i="18" s="1"/>
  <c r="I56" i="18" s="1"/>
  <c r="I59" i="18" s="1"/>
  <c r="Y48" i="18"/>
  <c r="Y51" i="18" s="1"/>
  <c r="Y53" i="18" s="1"/>
  <c r="Y56" i="18" s="1"/>
  <c r="Y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W32" i="18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U56" i="19"/>
  <c r="U59" i="19" s="1"/>
  <c r="Q48" i="19"/>
  <c r="Q51" i="19" s="1"/>
  <c r="Q53" i="19" s="1"/>
  <c r="Q56" i="19" s="1"/>
  <c r="Q59" i="19" s="1"/>
  <c r="AA47" i="19"/>
  <c r="Y47" i="19"/>
  <c r="Y48" i="19" s="1"/>
  <c r="Y51" i="19" s="1"/>
  <c r="Y53" i="19" s="1"/>
  <c r="Y56" i="19" s="1"/>
  <c r="Y59" i="19" s="1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I48" i="19" s="1"/>
  <c r="I51" i="19" s="1"/>
  <c r="I53" i="19" s="1"/>
  <c r="I56" i="19" s="1"/>
  <c r="I59" i="19" s="1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Z32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T32" i="19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W48" i="20"/>
  <c r="W51" i="20" s="1"/>
  <c r="W53" i="20" s="1"/>
  <c r="W56" i="20" s="1"/>
  <c r="W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Z32" i="20" s="1"/>
  <c r="W32" i="20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AA56" i="21"/>
  <c r="AA59" i="21" s="1"/>
  <c r="K56" i="21"/>
  <c r="K59" i="21" s="1"/>
  <c r="V48" i="21"/>
  <c r="V51" i="21" s="1"/>
  <c r="V53" i="21" s="1"/>
  <c r="V56" i="21" s="1"/>
  <c r="V59" i="21" s="1"/>
  <c r="N48" i="21"/>
  <c r="N51" i="21" s="1"/>
  <c r="N53" i="21" s="1"/>
  <c r="N56" i="21" s="1"/>
  <c r="N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Y32" i="21"/>
  <c r="Y48" i="21" s="1"/>
  <c r="Y51" i="21" s="1"/>
  <c r="Y53" i="21" s="1"/>
  <c r="Y56" i="21" s="1"/>
  <c r="Y59" i="21" s="1"/>
  <c r="X32" i="21"/>
  <c r="W32" i="2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R59" i="22"/>
  <c r="V48" i="22"/>
  <c r="V51" i="22" s="1"/>
  <c r="V53" i="22" s="1"/>
  <c r="V56" i="22" s="1"/>
  <c r="V59" i="22" s="1"/>
  <c r="U48" i="22"/>
  <c r="U51" i="22" s="1"/>
  <c r="U53" i="22" s="1"/>
  <c r="U56" i="22" s="1"/>
  <c r="U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M48" i="22" s="1"/>
  <c r="M51" i="22" s="1"/>
  <c r="M53" i="22" s="1"/>
  <c r="M56" i="22" s="1"/>
  <c r="M59" i="22" s="1"/>
  <c r="L47" i="22"/>
  <c r="K47" i="22"/>
  <c r="J47" i="22"/>
  <c r="I47" i="22"/>
  <c r="H47" i="22"/>
  <c r="G47" i="22"/>
  <c r="F47" i="22"/>
  <c r="E47" i="22"/>
  <c r="E48" i="22" s="1"/>
  <c r="E51" i="22" s="1"/>
  <c r="E53" i="22" s="1"/>
  <c r="E56" i="22" s="1"/>
  <c r="E59" i="22" s="1"/>
  <c r="D47" i="22"/>
  <c r="C47" i="22"/>
  <c r="AA32" i="22"/>
  <c r="AA48" i="22" s="1"/>
  <c r="AA51" i="22" s="1"/>
  <c r="AA53" i="22" s="1"/>
  <c r="AA56" i="22" s="1"/>
  <c r="AA59" i="22" s="1"/>
  <c r="Z32" i="22"/>
  <c r="Y32" i="22"/>
  <c r="X32" i="22"/>
  <c r="W32" i="22"/>
  <c r="W48" i="22" s="1"/>
  <c r="W51" i="22" s="1"/>
  <c r="W53" i="22" s="1"/>
  <c r="W56" i="22" s="1"/>
  <c r="W59" i="22" s="1"/>
  <c r="V32" i="22"/>
  <c r="U32" i="22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Q32" i="22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D32" i="22"/>
  <c r="D48" i="22" s="1"/>
  <c r="D51" i="22" s="1"/>
  <c r="D53" i="22" s="1"/>
  <c r="D56" i="22" s="1"/>
  <c r="D59" i="22" s="1"/>
  <c r="C32" i="22"/>
  <c r="AA48" i="23"/>
  <c r="AA51" i="23" s="1"/>
  <c r="AA53" i="23" s="1"/>
  <c r="AA56" i="23" s="1"/>
  <c r="AA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N48" i="23" s="1"/>
  <c r="N51" i="23" s="1"/>
  <c r="N53" i="23" s="1"/>
  <c r="N56" i="23" s="1"/>
  <c r="N59" i="23" s="1"/>
  <c r="M47" i="23"/>
  <c r="L47" i="23"/>
  <c r="L48" i="23" s="1"/>
  <c r="L51" i="23" s="1"/>
  <c r="L53" i="23" s="1"/>
  <c r="L56" i="23" s="1"/>
  <c r="L59" i="23" s="1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O32" i="23"/>
  <c r="N32" i="23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T48" i="24"/>
  <c r="T51" i="24" s="1"/>
  <c r="T53" i="24" s="1"/>
  <c r="T56" i="24" s="1"/>
  <c r="T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W59" i="25"/>
  <c r="I51" i="25"/>
  <c r="I53" i="25" s="1"/>
  <c r="I56" i="25" s="1"/>
  <c r="I59" i="25" s="1"/>
  <c r="AA48" i="25"/>
  <c r="AA51" i="25" s="1"/>
  <c r="AA53" i="25" s="1"/>
  <c r="AA56" i="25" s="1"/>
  <c r="AA59" i="25" s="1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X48" i="25" s="1"/>
  <c r="X51" i="25" s="1"/>
  <c r="W32" i="25"/>
  <c r="W48" i="25" s="1"/>
  <c r="W51" i="25" s="1"/>
  <c r="W53" i="25" s="1"/>
  <c r="W56" i="25" s="1"/>
  <c r="V32" i="25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I48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Y48" i="26"/>
  <c r="Y51" i="26" s="1"/>
  <c r="Y53" i="26" s="1"/>
  <c r="Y56" i="26" s="1"/>
  <c r="Y59" i="26" s="1"/>
  <c r="Q48" i="26"/>
  <c r="Q51" i="26" s="1"/>
  <c r="Q53" i="26" s="1"/>
  <c r="Q56" i="26" s="1"/>
  <c r="Q59" i="26" s="1"/>
  <c r="I48" i="26"/>
  <c r="I51" i="26" s="1"/>
  <c r="I53" i="26" s="1"/>
  <c r="I56" i="26" s="1"/>
  <c r="I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X32" i="26"/>
  <c r="X48" i="26" s="1"/>
  <c r="X51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R32" i="26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J32" i="26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X32" i="27"/>
  <c r="X48" i="27" s="1"/>
  <c r="X51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Z32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AA47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Z32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X51" i="30"/>
  <c r="X53" i="30" s="1"/>
  <c r="I48" i="30"/>
  <c r="I51" i="30" s="1"/>
  <c r="I53" i="30" s="1"/>
  <c r="I56" i="30" s="1"/>
  <c r="I59" i="30" s="1"/>
  <c r="H48" i="30"/>
  <c r="H51" i="30" s="1"/>
  <c r="H53" i="30" s="1"/>
  <c r="H56" i="30" s="1"/>
  <c r="H59" i="30" s="1"/>
  <c r="AA47" i="30"/>
  <c r="Y47" i="30"/>
  <c r="Z47" i="30" s="1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Z32" i="30"/>
  <c r="Y32" i="30"/>
  <c r="Y48" i="30" s="1"/>
  <c r="Z48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T32" i="30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L32" i="30"/>
  <c r="K32" i="30"/>
  <c r="K48" i="30" s="1"/>
  <c r="K51" i="30" s="1"/>
  <c r="K53" i="30" s="1"/>
  <c r="K56" i="30" s="1"/>
  <c r="K59" i="30" s="1"/>
  <c r="J32" i="30"/>
  <c r="I32" i="30"/>
  <c r="H32" i="30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D32" i="30"/>
  <c r="C32" i="30"/>
  <c r="C48" i="30" s="1"/>
  <c r="C51" i="30" s="1"/>
  <c r="C53" i="30" s="1"/>
  <c r="C56" i="30" s="1"/>
  <c r="C59" i="30" s="1"/>
  <c r="W48" i="31"/>
  <c r="W51" i="31" s="1"/>
  <c r="W53" i="31" s="1"/>
  <c r="W56" i="31" s="1"/>
  <c r="W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X32" i="31"/>
  <c r="W32" i="3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F51" i="32"/>
  <c r="F53" i="32" s="1"/>
  <c r="F56" i="32" s="1"/>
  <c r="F59" i="32" s="1"/>
  <c r="V48" i="32"/>
  <c r="V51" i="32" s="1"/>
  <c r="V53" i="32" s="1"/>
  <c r="V56" i="32" s="1"/>
  <c r="V59" i="32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Z32" i="32" s="1"/>
  <c r="X32" i="32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G32" i="32"/>
  <c r="G48" i="32" s="1"/>
  <c r="G51" i="32" s="1"/>
  <c r="G53" i="32" s="1"/>
  <c r="G56" i="32" s="1"/>
  <c r="G59" i="32" s="1"/>
  <c r="F32" i="32"/>
  <c r="F48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E48" i="1"/>
  <c r="E51" i="1" s="1"/>
  <c r="E53" i="1" s="1"/>
  <c r="E56" i="1" s="1"/>
  <c r="E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S48" i="1" l="1"/>
  <c r="S51" i="1" s="1"/>
  <c r="S53" i="1" s="1"/>
  <c r="S56" i="1" s="1"/>
  <c r="S59" i="1" s="1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X48" i="23"/>
  <c r="Z48" i="23" s="1"/>
  <c r="Z32" i="23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R48" i="24"/>
  <c r="R51" i="24" s="1"/>
  <c r="R53" i="24" s="1"/>
  <c r="R56" i="24" s="1"/>
  <c r="R59" i="24" s="1"/>
  <c r="E48" i="30"/>
  <c r="E51" i="30" s="1"/>
  <c r="E53" i="30" s="1"/>
  <c r="E56" i="30" s="1"/>
  <c r="E59" i="30" s="1"/>
  <c r="M48" i="30"/>
  <c r="M51" i="30" s="1"/>
  <c r="M53" i="30" s="1"/>
  <c r="M56" i="30" s="1"/>
  <c r="M59" i="30" s="1"/>
  <c r="U48" i="30"/>
  <c r="U51" i="30" s="1"/>
  <c r="U53" i="30" s="1"/>
  <c r="U56" i="30" s="1"/>
  <c r="U59" i="30" s="1"/>
  <c r="X48" i="16"/>
  <c r="Z32" i="16"/>
  <c r="P48" i="7"/>
  <c r="P51" i="7" s="1"/>
  <c r="P53" i="7" s="1"/>
  <c r="P56" i="7" s="1"/>
  <c r="P59" i="7" s="1"/>
  <c r="J48" i="29"/>
  <c r="J51" i="29" s="1"/>
  <c r="J53" i="29" s="1"/>
  <c r="J56" i="29" s="1"/>
  <c r="J59" i="29" s="1"/>
  <c r="X48" i="19"/>
  <c r="X51" i="19" s="1"/>
  <c r="X53" i="19" s="1"/>
  <c r="X48" i="18"/>
  <c r="Z32" i="18"/>
  <c r="V48" i="25"/>
  <c r="V51" i="25" s="1"/>
  <c r="V53" i="25" s="1"/>
  <c r="V56" i="25" s="1"/>
  <c r="V59" i="25" s="1"/>
  <c r="C48" i="29"/>
  <c r="C51" i="29" s="1"/>
  <c r="C53" i="29" s="1"/>
  <c r="C56" i="29" s="1"/>
  <c r="C59" i="29" s="1"/>
  <c r="O48" i="23"/>
  <c r="O51" i="23" s="1"/>
  <c r="O53" i="23" s="1"/>
  <c r="O56" i="23" s="1"/>
  <c r="O59" i="23" s="1"/>
  <c r="AA48" i="15"/>
  <c r="AA51" i="15" s="1"/>
  <c r="AA53" i="15" s="1"/>
  <c r="AA56" i="15" s="1"/>
  <c r="AA59" i="15" s="1"/>
  <c r="AA48" i="27"/>
  <c r="AA51" i="27" s="1"/>
  <c r="AA53" i="27" s="1"/>
  <c r="AA56" i="27" s="1"/>
  <c r="AA59" i="27" s="1"/>
  <c r="X48" i="2"/>
  <c r="X51" i="2" s="1"/>
  <c r="Z51" i="2" s="1"/>
  <c r="C48" i="1"/>
  <c r="C51" i="1" s="1"/>
  <c r="C53" i="1" s="1"/>
  <c r="C56" i="1" s="1"/>
  <c r="C59" i="1" s="1"/>
  <c r="X48" i="31"/>
  <c r="X51" i="31" s="1"/>
  <c r="Z32" i="31"/>
  <c r="K48" i="27"/>
  <c r="K51" i="27" s="1"/>
  <c r="K53" i="27" s="1"/>
  <c r="K56" i="27" s="1"/>
  <c r="K59" i="27" s="1"/>
  <c r="AA48" i="11"/>
  <c r="AA51" i="11" s="1"/>
  <c r="AA53" i="11" s="1"/>
  <c r="AA56" i="11" s="1"/>
  <c r="AA59" i="11" s="1"/>
  <c r="Y48" i="2"/>
  <c r="Y51" i="2" s="1"/>
  <c r="Y53" i="2" s="1"/>
  <c r="Y56" i="2" s="1"/>
  <c r="Y59" i="2" s="1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Y48" i="31"/>
  <c r="Y51" i="31" s="1"/>
  <c r="Y53" i="31" s="1"/>
  <c r="Y56" i="31" s="1"/>
  <c r="Y59" i="31" s="1"/>
  <c r="Z48" i="26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P48" i="23"/>
  <c r="P51" i="23" s="1"/>
  <c r="P53" i="23" s="1"/>
  <c r="P56" i="23" s="1"/>
  <c r="P59" i="23" s="1"/>
  <c r="H48" i="20"/>
  <c r="H51" i="20" s="1"/>
  <c r="H53" i="20" s="1"/>
  <c r="H56" i="20" s="1"/>
  <c r="H59" i="20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Q48" i="23"/>
  <c r="Q51" i="23" s="1"/>
  <c r="Q53" i="23" s="1"/>
  <c r="Q56" i="23" s="1"/>
  <c r="Q59" i="23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J48" i="18"/>
  <c r="J51" i="18" s="1"/>
  <c r="J53" i="18" s="1"/>
  <c r="J56" i="18" s="1"/>
  <c r="J59" i="18" s="1"/>
  <c r="AA48" i="10"/>
  <c r="AA51" i="10" s="1"/>
  <c r="AA53" i="10" s="1"/>
  <c r="AA56" i="10" s="1"/>
  <c r="AA59" i="10" s="1"/>
  <c r="J48" i="28"/>
  <c r="J51" i="28" s="1"/>
  <c r="J53" i="28" s="1"/>
  <c r="J56" i="28" s="1"/>
  <c r="J59" i="28" s="1"/>
  <c r="Z32" i="26"/>
  <c r="X48" i="17"/>
  <c r="X51" i="17" s="1"/>
  <c r="Z51" i="17" s="1"/>
  <c r="D48" i="14"/>
  <c r="D51" i="14" s="1"/>
  <c r="D53" i="14" s="1"/>
  <c r="D56" i="14" s="1"/>
  <c r="D59" i="14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K48" i="28"/>
  <c r="K51" i="28" s="1"/>
  <c r="K53" i="28" s="1"/>
  <c r="K56" i="28" s="1"/>
  <c r="K59" i="28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AA48" i="26"/>
  <c r="AA51" i="26" s="1"/>
  <c r="AA53" i="26" s="1"/>
  <c r="AA56" i="26" s="1"/>
  <c r="AA59" i="26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T48" i="23"/>
  <c r="T51" i="23" s="1"/>
  <c r="T53" i="23" s="1"/>
  <c r="T56" i="23" s="1"/>
  <c r="T59" i="23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Y48" i="17"/>
  <c r="Y51" i="17" s="1"/>
  <c r="Y53" i="17" s="1"/>
  <c r="Y56" i="17" s="1"/>
  <c r="Y59" i="17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I48" i="13"/>
  <c r="I51" i="13" s="1"/>
  <c r="I53" i="13" s="1"/>
  <c r="I56" i="13" s="1"/>
  <c r="I59" i="13" s="1"/>
  <c r="Y48" i="13"/>
  <c r="Y51" i="13" s="1"/>
  <c r="Y53" i="13" s="1"/>
  <c r="Y56" i="13" s="1"/>
  <c r="Y59" i="13" s="1"/>
  <c r="W48" i="11"/>
  <c r="W51" i="11" s="1"/>
  <c r="W53" i="11" s="1"/>
  <c r="W56" i="11" s="1"/>
  <c r="W59" i="11" s="1"/>
  <c r="V48" i="5"/>
  <c r="V51" i="5" s="1"/>
  <c r="V53" i="5" s="1"/>
  <c r="V56" i="5" s="1"/>
  <c r="V59" i="5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D48" i="28"/>
  <c r="D51" i="28" s="1"/>
  <c r="D53" i="28" s="1"/>
  <c r="D56" i="28" s="1"/>
  <c r="D59" i="28" s="1"/>
  <c r="H48" i="27"/>
  <c r="H51" i="27" s="1"/>
  <c r="H53" i="27" s="1"/>
  <c r="H56" i="27" s="1"/>
  <c r="H59" i="27" s="1"/>
  <c r="P48" i="27"/>
  <c r="P51" i="27" s="1"/>
  <c r="P53" i="27" s="1"/>
  <c r="P56" i="27" s="1"/>
  <c r="P59" i="27" s="1"/>
  <c r="J48" i="12"/>
  <c r="J51" i="12" s="1"/>
  <c r="J53" i="12" s="1"/>
  <c r="J56" i="12" s="1"/>
  <c r="J59" i="12" s="1"/>
  <c r="O48" i="8"/>
  <c r="O51" i="8" s="1"/>
  <c r="O53" i="8" s="1"/>
  <c r="O56" i="8" s="1"/>
  <c r="O59" i="8" s="1"/>
  <c r="W48" i="8"/>
  <c r="W51" i="8" s="1"/>
  <c r="W53" i="8" s="1"/>
  <c r="W56" i="8" s="1"/>
  <c r="W59" i="8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H48" i="32"/>
  <c r="H51" i="32" s="1"/>
  <c r="H53" i="32" s="1"/>
  <c r="H56" i="32" s="1"/>
  <c r="H59" i="32" s="1"/>
  <c r="P48" i="32"/>
  <c r="P51" i="32" s="1"/>
  <c r="P53" i="32" s="1"/>
  <c r="P56" i="32" s="1"/>
  <c r="P59" i="32" s="1"/>
  <c r="Z47" i="32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I48" i="29"/>
  <c r="I51" i="29" s="1"/>
  <c r="I53" i="29" s="1"/>
  <c r="I56" i="29" s="1"/>
  <c r="I59" i="29" s="1"/>
  <c r="Y48" i="29"/>
  <c r="Y51" i="29" s="1"/>
  <c r="Y53" i="29" s="1"/>
  <c r="Y56" i="29" s="1"/>
  <c r="Y59" i="29" s="1"/>
  <c r="Z32" i="27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V48" i="23"/>
  <c r="V51" i="23" s="1"/>
  <c r="V53" i="23" s="1"/>
  <c r="V56" i="23" s="1"/>
  <c r="V59" i="23" s="1"/>
  <c r="E48" i="23"/>
  <c r="E51" i="23" s="1"/>
  <c r="E53" i="23" s="1"/>
  <c r="E56" i="23" s="1"/>
  <c r="E59" i="23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V48" i="10"/>
  <c r="V51" i="10" s="1"/>
  <c r="V53" i="10" s="1"/>
  <c r="V56" i="10" s="1"/>
  <c r="V59" i="10" s="1"/>
  <c r="Z47" i="8"/>
  <c r="Z47" i="5"/>
  <c r="O48" i="4"/>
  <c r="O51" i="4" s="1"/>
  <c r="O53" i="4" s="1"/>
  <c r="O56" i="4" s="1"/>
  <c r="O59" i="4" s="1"/>
  <c r="W48" i="4"/>
  <c r="W51" i="4" s="1"/>
  <c r="W53" i="4" s="1"/>
  <c r="W56" i="4" s="1"/>
  <c r="W59" i="4" s="1"/>
  <c r="Z51" i="31"/>
  <c r="X53" i="31"/>
  <c r="Z51" i="26"/>
  <c r="X53" i="26"/>
  <c r="Z51" i="25"/>
  <c r="Z53" i="30"/>
  <c r="X56" i="30"/>
  <c r="X53" i="27"/>
  <c r="Z48" i="1"/>
  <c r="X51" i="1"/>
  <c r="X48" i="32"/>
  <c r="Z32" i="1"/>
  <c r="Y48" i="32"/>
  <c r="Y51" i="32" s="1"/>
  <c r="Y53" i="32" s="1"/>
  <c r="Y56" i="32" s="1"/>
  <c r="Y59" i="32" s="1"/>
  <c r="Z48" i="31"/>
  <c r="X48" i="28"/>
  <c r="Y48" i="27"/>
  <c r="Y51" i="27" s="1"/>
  <c r="Y53" i="27" s="1"/>
  <c r="Y56" i="27" s="1"/>
  <c r="Y59" i="27" s="1"/>
  <c r="Z51" i="19"/>
  <c r="X59" i="15"/>
  <c r="X48" i="29"/>
  <c r="X53" i="25"/>
  <c r="Y51" i="30"/>
  <c r="Y53" i="30" s="1"/>
  <c r="Y56" i="30" s="1"/>
  <c r="Y59" i="30" s="1"/>
  <c r="X51" i="23"/>
  <c r="Z48" i="24"/>
  <c r="X51" i="24"/>
  <c r="Z48" i="25"/>
  <c r="F48" i="23"/>
  <c r="F51" i="23" s="1"/>
  <c r="F53" i="23" s="1"/>
  <c r="F56" i="23" s="1"/>
  <c r="F59" i="23" s="1"/>
  <c r="X48" i="21"/>
  <c r="Z32" i="21"/>
  <c r="X51" i="18"/>
  <c r="Z48" i="18"/>
  <c r="X48" i="22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X48" i="20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Y48" i="22"/>
  <c r="Y51" i="22" s="1"/>
  <c r="Y53" i="22" s="1"/>
  <c r="Y56" i="22" s="1"/>
  <c r="Y59" i="22" s="1"/>
  <c r="Z47" i="22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Z32" i="24"/>
  <c r="Z32" i="25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AA48" i="16"/>
  <c r="AA51" i="16" s="1"/>
  <c r="AA53" i="16" s="1"/>
  <c r="AA56" i="16" s="1"/>
  <c r="AA59" i="16" s="1"/>
  <c r="Y53" i="15"/>
  <c r="Y56" i="15" s="1"/>
  <c r="Y59" i="15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X51" i="14"/>
  <c r="Z48" i="14"/>
  <c r="X51" i="11"/>
  <c r="Z48" i="11"/>
  <c r="Z48" i="15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Z48" i="13"/>
  <c r="X48" i="9"/>
  <c r="Z32" i="9"/>
  <c r="X51" i="13"/>
  <c r="Z48" i="7"/>
  <c r="X51" i="7"/>
  <c r="Z32" i="14"/>
  <c r="Z32" i="15"/>
  <c r="S48" i="14"/>
  <c r="S51" i="14" s="1"/>
  <c r="S53" i="14" s="1"/>
  <c r="S56" i="14" s="1"/>
  <c r="S59" i="14" s="1"/>
  <c r="AA48" i="14"/>
  <c r="AA51" i="14" s="1"/>
  <c r="AA53" i="14" s="1"/>
  <c r="AA56" i="14" s="1"/>
  <c r="AA59" i="14" s="1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X48" i="12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X48" i="10"/>
  <c r="Z32" i="7"/>
  <c r="Z48" i="5"/>
  <c r="X51" i="5"/>
  <c r="Z47" i="10"/>
  <c r="X48" i="8"/>
  <c r="Z32" i="8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Z48" i="6"/>
  <c r="X51" i="6"/>
  <c r="X48" i="4"/>
  <c r="Z32" i="4"/>
  <c r="Z32" i="5"/>
  <c r="X48" i="3"/>
  <c r="Z32" i="3"/>
  <c r="J48" i="2"/>
  <c r="J51" i="2" s="1"/>
  <c r="J53" i="2" s="1"/>
  <c r="J56" i="2" s="1"/>
  <c r="J59" i="2" s="1"/>
  <c r="R48" i="2"/>
  <c r="R51" i="2" s="1"/>
  <c r="R53" i="2" s="1"/>
  <c r="R56" i="2" s="1"/>
  <c r="R59" i="2" s="1"/>
  <c r="Z32" i="6"/>
  <c r="Z48" i="17" l="1"/>
  <c r="Z48" i="19"/>
  <c r="Z51" i="30"/>
  <c r="X53" i="17"/>
  <c r="Z48" i="16"/>
  <c r="X51" i="16"/>
  <c r="Z48" i="27"/>
  <c r="X53" i="2"/>
  <c r="Z53" i="2" s="1"/>
  <c r="Z48" i="2"/>
  <c r="Z56" i="30"/>
  <c r="X59" i="30"/>
  <c r="Z59" i="30" s="1"/>
  <c r="Z48" i="9"/>
  <c r="X51" i="9"/>
  <c r="X53" i="11"/>
  <c r="Z51" i="11"/>
  <c r="Z53" i="15"/>
  <c r="Z59" i="15"/>
  <c r="Z53" i="27"/>
  <c r="X56" i="27"/>
  <c r="Z51" i="6"/>
  <c r="X53" i="6"/>
  <c r="Z51" i="14"/>
  <c r="X53" i="14"/>
  <c r="Z53" i="19"/>
  <c r="X56" i="19"/>
  <c r="Z48" i="32"/>
  <c r="X51" i="32"/>
  <c r="Z53" i="26"/>
  <c r="X56" i="26"/>
  <c r="Z48" i="21"/>
  <c r="X51" i="21"/>
  <c r="Z48" i="29"/>
  <c r="X51" i="29"/>
  <c r="Z48" i="8"/>
  <c r="X51" i="8"/>
  <c r="X53" i="24"/>
  <c r="Z51" i="24"/>
  <c r="X53" i="23"/>
  <c r="Z51" i="23"/>
  <c r="Z51" i="1"/>
  <c r="X53" i="1"/>
  <c r="X51" i="10"/>
  <c r="Z48" i="10"/>
  <c r="Z48" i="20"/>
  <c r="X51" i="20"/>
  <c r="Z48" i="4"/>
  <c r="X51" i="4"/>
  <c r="Z51" i="5"/>
  <c r="X53" i="5"/>
  <c r="X51" i="12"/>
  <c r="Z48" i="12"/>
  <c r="X53" i="18"/>
  <c r="Z51" i="18"/>
  <c r="Z53" i="31"/>
  <c r="X56" i="31"/>
  <c r="Z56" i="15"/>
  <c r="Z48" i="22"/>
  <c r="X51" i="22"/>
  <c r="Z51" i="7"/>
  <c r="X53" i="7"/>
  <c r="Z48" i="3"/>
  <c r="X51" i="3"/>
  <c r="Z51" i="13"/>
  <c r="X53" i="13"/>
  <c r="Z53" i="17"/>
  <c r="X56" i="17"/>
  <c r="Z53" i="25"/>
  <c r="X56" i="25"/>
  <c r="Z48" i="28"/>
  <c r="X51" i="28"/>
  <c r="Z51" i="27"/>
  <c r="Z51" i="16" l="1"/>
  <c r="X53" i="16"/>
  <c r="X56" i="2"/>
  <c r="Z53" i="18"/>
  <c r="X56" i="18"/>
  <c r="Z53" i="11"/>
  <c r="X56" i="11"/>
  <c r="Z56" i="26"/>
  <c r="X59" i="26"/>
  <c r="Z59" i="26" s="1"/>
  <c r="Z56" i="17"/>
  <c r="X59" i="17"/>
  <c r="Z59" i="17" s="1"/>
  <c r="Z51" i="8"/>
  <c r="X53" i="8"/>
  <c r="Z56" i="2"/>
  <c r="X59" i="2"/>
  <c r="Z59" i="2" s="1"/>
  <c r="Z51" i="21"/>
  <c r="X53" i="21"/>
  <c r="Z56" i="25"/>
  <c r="X59" i="25"/>
  <c r="Z59" i="25" s="1"/>
  <c r="X56" i="6"/>
  <c r="Z53" i="6"/>
  <c r="Z51" i="12"/>
  <c r="X53" i="12"/>
  <c r="Z53" i="5"/>
  <c r="X56" i="5"/>
  <c r="Z53" i="13"/>
  <c r="X56" i="13"/>
  <c r="Z51" i="20"/>
  <c r="X53" i="20"/>
  <c r="Z53" i="14"/>
  <c r="X56" i="14"/>
  <c r="Z53" i="7"/>
  <c r="X56" i="7"/>
  <c r="Z51" i="22"/>
  <c r="X53" i="22"/>
  <c r="Z53" i="24"/>
  <c r="X56" i="24"/>
  <c r="Z53" i="1"/>
  <c r="X56" i="1"/>
  <c r="Z51" i="32"/>
  <c r="X53" i="32"/>
  <c r="Z56" i="31"/>
  <c r="X59" i="31"/>
  <c r="Z59" i="31" s="1"/>
  <c r="Z51" i="4"/>
  <c r="X53" i="4"/>
  <c r="X53" i="29"/>
  <c r="Z51" i="29"/>
  <c r="Z56" i="19"/>
  <c r="X59" i="19"/>
  <c r="Z59" i="19" s="1"/>
  <c r="Z51" i="9"/>
  <c r="X53" i="9"/>
  <c r="Z51" i="10"/>
  <c r="X53" i="10"/>
  <c r="X59" i="27"/>
  <c r="Z59" i="27" s="1"/>
  <c r="Z56" i="27"/>
  <c r="X53" i="28"/>
  <c r="Z51" i="28"/>
  <c r="Z51" i="3"/>
  <c r="X53" i="3"/>
  <c r="Z53" i="23"/>
  <c r="X56" i="23"/>
  <c r="Z53" i="16" l="1"/>
  <c r="X56" i="16"/>
  <c r="Z53" i="22"/>
  <c r="X56" i="22"/>
  <c r="X59" i="5"/>
  <c r="Z59" i="5" s="1"/>
  <c r="Z56" i="5"/>
  <c r="Z56" i="1"/>
  <c r="X59" i="1"/>
  <c r="Z59" i="1" s="1"/>
  <c r="Z56" i="11"/>
  <c r="X59" i="11"/>
  <c r="Z59" i="11" s="1"/>
  <c r="Z56" i="7"/>
  <c r="X59" i="7"/>
  <c r="Z59" i="7" s="1"/>
  <c r="Z53" i="21"/>
  <c r="X56" i="21"/>
  <c r="Z53" i="29"/>
  <c r="X56" i="29"/>
  <c r="Z53" i="3"/>
  <c r="X56" i="3"/>
  <c r="Z53" i="12"/>
  <c r="X56" i="12"/>
  <c r="Z53" i="10"/>
  <c r="X56" i="10"/>
  <c r="Z53" i="4"/>
  <c r="X56" i="4"/>
  <c r="Z56" i="24"/>
  <c r="X59" i="24"/>
  <c r="Z59" i="24" s="1"/>
  <c r="Z53" i="20"/>
  <c r="X56" i="20"/>
  <c r="Z53" i="8"/>
  <c r="X56" i="8"/>
  <c r="Z56" i="18"/>
  <c r="X59" i="18"/>
  <c r="Z59" i="18" s="1"/>
  <c r="Z53" i="9"/>
  <c r="X56" i="9"/>
  <c r="Z56" i="13"/>
  <c r="X59" i="13"/>
  <c r="Z59" i="13" s="1"/>
  <c r="Z53" i="32"/>
  <c r="X56" i="32"/>
  <c r="X56" i="28"/>
  <c r="Z53" i="28"/>
  <c r="X59" i="14"/>
  <c r="Z59" i="14" s="1"/>
  <c r="Z56" i="14"/>
  <c r="Z56" i="23"/>
  <c r="X59" i="23"/>
  <c r="Z59" i="23" s="1"/>
  <c r="X59" i="6"/>
  <c r="Z59" i="6" s="1"/>
  <c r="Z56" i="6"/>
  <c r="X59" i="16" l="1"/>
  <c r="Z59" i="16" s="1"/>
  <c r="Z56" i="16"/>
  <c r="X59" i="9"/>
  <c r="Z59" i="9" s="1"/>
  <c r="Z56" i="9"/>
  <c r="Z56" i="3"/>
  <c r="X59" i="3"/>
  <c r="Z59" i="3" s="1"/>
  <c r="Z56" i="4"/>
  <c r="X59" i="4"/>
  <c r="Z59" i="4" s="1"/>
  <c r="Z56" i="28"/>
  <c r="X59" i="28"/>
  <c r="Z59" i="28" s="1"/>
  <c r="X59" i="29"/>
  <c r="Z59" i="29" s="1"/>
  <c r="Z56" i="29"/>
  <c r="Z56" i="32"/>
  <c r="X59" i="32"/>
  <c r="Z59" i="32" s="1"/>
  <c r="Z56" i="10"/>
  <c r="X59" i="10"/>
  <c r="Z59" i="10" s="1"/>
  <c r="Z56" i="20"/>
  <c r="X59" i="20"/>
  <c r="Z59" i="20" s="1"/>
  <c r="Z56" i="12"/>
  <c r="X59" i="12"/>
  <c r="Z59" i="12" s="1"/>
  <c r="X59" i="22"/>
  <c r="Z59" i="22" s="1"/>
  <c r="Z56" i="22"/>
  <c r="Z56" i="8"/>
  <c r="X59" i="8"/>
  <c r="Z59" i="8" s="1"/>
  <c r="Z56" i="21"/>
  <c r="X59" i="21"/>
  <c r="Z59" i="21" s="1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<sst xmlns="http://schemas.openxmlformats.org/spreadsheetml/2006/main" count="4640" uniqueCount="117">
  <si>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</si>
  <si>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</si>
  <si>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</si>
  <si>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</si>
  <si>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</si>
  <si>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</si>
  <si>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</si>
  <si>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</si>
  <si>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</si>
  <si>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</si>
  <si>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</si>
  <si>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</si>
  <si>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</si>
  <si>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</si>
  <si>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</si>
  <si>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</si>
  <si>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</si>
  <si>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</si>
  <si>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</si>
  <si>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</si>
  <si>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</si>
  <si>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</si>
  <si>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</si>
  <si>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</si>
  <si>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</si>
  <si>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</si>
  <si>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</si>
  <si>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</si>
  <si>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</si>
  <si>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</si>
  <si>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</si>
  <si>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</si>
  <si>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</si>
  <si>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</si>
  <si>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</si>
  <si>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</si>
  <si>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</si>
  <si>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</si>
  <si>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</si>
  <si>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</si>
  <si>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</si>
  <si>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</si>
  <si>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</si>
  <si>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</si>
  <si>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</si>
  <si>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</si>
  <si>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</si>
  <si>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</si>
  <si>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</si>
  <si>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</si>
  <si>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</si>
  <si>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</si>
  <si>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</si>
  <si>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</si>
  <si>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</si>
  <si>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</si>
  <si>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</si>
  <si>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</si>
  <si>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</si>
  <si>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</si>
  <si>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</si>
  <si>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</si>
  <si>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</si>
  <si>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</si>
  <si>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</si>
  <si>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</si>
  <si>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</si>
  <si>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</si>
  <si>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</si>
  <si>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</si>
  <si>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</si>
  <si>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</si>
  <si>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</si>
  <si>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</si>
  <si>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</si>
  <si>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</si>
  <si>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</si>
  <si>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</si>
  <si>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</si>
  <si>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</si>
  <si>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</si>
  <si>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</si>
  <si>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</si>
  <si>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</si>
  <si>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</si>
  <si>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Energy sources                                     ) for 2nd Quarter ended 31 December 2024 (Figures Finalised as at 2025/01/29)</t>
  </si>
  <si>
    <t>Northern Cape: Gamagara (NC453) - Table C4 Quarterly Budgeted Financial Performance ( Energy sources                                     ) for 2nd Quarter ended 31 December 2024 (Figures Finalised as at 2025/01/29)</t>
  </si>
  <si>
    <t>Northern Cape: John Taolo Gaetsewe (DC45) - Table C4 Quarterly Budgeted Financial Performance ( Energy sources                                     ) for 2nd Quarter ended 31 December 2024 (Figures Finalised as at 2025/01/29)</t>
  </si>
  <si>
    <t>Northern Cape: Richtersveld (NC061) - Table C4 Quarterly Budgeted Financial Performance ( Energy sources                                     ) for 2nd Quarter ended 31 December 2024 (Figures Finalised as at 2025/01/29)</t>
  </si>
  <si>
    <t>Northern Cape: Nama Khoi (NC062) - Table C4 Quarterly Budgeted Financial Performance ( Energy sources                                     ) for 2nd Quarter ended 31 December 2024 (Figures Finalised as at 2025/01/29)</t>
  </si>
  <si>
    <t>Northern Cape: Kamiesberg (NC064) - Table C4 Quarterly Budgeted Financial Performance ( Energy sources                                     ) for 2nd Quarter ended 31 December 2024 (Figures Finalised as at 2025/01/29)</t>
  </si>
  <si>
    <t>Northern Cape: Hantam (NC065) - Table C4 Quarterly Budgeted Financial Performance ( Energy sources                                     ) for 2nd Quarter ended 31 December 2024 (Figures Finalised as at 2025/01/29)</t>
  </si>
  <si>
    <t>Northern Cape: Karoo Hoogland (NC066) - Table C4 Quarterly Budgeted Financial Performance ( Energy sources                                     ) for 2nd Quarter ended 31 December 2024 (Figures Finalised as at 2025/01/29)</t>
  </si>
  <si>
    <t>Northern Cape: Khai-Ma (NC067) - Table C4 Quarterly Budgeted Financial Performance ( Energy sources                                     ) for 2nd Quarter ended 31 December 2024 (Figures Finalised as at 2025/01/29)</t>
  </si>
  <si>
    <t>Northern Cape: Namakwa (DC6) - Table C4 Quarterly Budgeted Financial Performance ( Energy sources                                     ) for 2nd Quarter ended 31 December 2024 (Figures Finalised as at 2025/01/29)</t>
  </si>
  <si>
    <t>Northern Cape: Ubuntu (NC071) - Table C4 Quarterly Budgeted Financial Performance ( Energy sources                                     ) for 2nd Quarter ended 31 December 2024 (Figures Finalised as at 2025/01/29)</t>
  </si>
  <si>
    <t>Northern Cape: Umsobomvu (NC072) - Table C4 Quarterly Budgeted Financial Performance ( Energy sources                                     ) for 2nd Quarter ended 31 December 2024 (Figures Finalised as at 2025/01/29)</t>
  </si>
  <si>
    <t>Northern Cape: Emthanjeni (NC073) - Table C4 Quarterly Budgeted Financial Performance ( Energy sources                                     ) for 2nd Quarter ended 31 December 2024 (Figures Finalised as at 2025/01/29)</t>
  </si>
  <si>
    <t>Northern Cape: Kareeberg (NC074) - Table C4 Quarterly Budgeted Financial Performance ( Energy sources                                     ) for 2nd Quarter ended 31 December 2024 (Figures Finalised as at 2025/01/29)</t>
  </si>
  <si>
    <t>Northern Cape: Renosterberg (NC075) - Table C4 Quarterly Budgeted Financial Performance ( Energy sources                                     ) for 2nd Quarter ended 31 December 2024 (Figures Finalised as at 2025/01/29)</t>
  </si>
  <si>
    <t>Northern Cape: Thembelihle (NC076) - Table C4 Quarterly Budgeted Financial Performance ( Energy sources                                     ) for 2nd Quarter ended 31 December 2024 (Figures Finalised as at 2025/01/29)</t>
  </si>
  <si>
    <t>Northern Cape: Siyathemba (NC077) - Table C4 Quarterly Budgeted Financial Performance ( Energy sources                                     ) for 2nd Quarter ended 31 December 2024 (Figures Finalised as at 2025/01/29)</t>
  </si>
  <si>
    <t>Northern Cape: Siyancuma (NC078) - Table C4 Quarterly Budgeted Financial Performance ( Energy sources                                     ) for 2nd Quarter ended 31 December 2024 (Figures Finalised as at 2025/01/29)</t>
  </si>
  <si>
    <t>Northern Cape: Pixley Ka Seme (NC) (DC7) - Table C4 Quarterly Budgeted Financial Performance ( Energy sources                                     ) for 2nd Quarter ended 31 December 2024 (Figures Finalised as at 2025/01/29)</t>
  </si>
  <si>
    <t>Northern Cape: !Kai! Garib (NC082) - Table C4 Quarterly Budgeted Financial Performance ( Energy sources                                     ) for 2nd Quarter ended 31 December 2024 (Figures Finalised as at 2025/01/29)</t>
  </si>
  <si>
    <t>Northern Cape: !Kheis (NC084) - Table C4 Quarterly Budgeted Financial Performance ( Energy sources                                     ) for 2nd Quarter ended 31 December 2024 (Figures Finalised as at 2025/01/29)</t>
  </si>
  <si>
    <t>Northern Cape: Tsantsabane (NC085) - Table C4 Quarterly Budgeted Financial Performance ( Energy sources                                     ) for 2nd Quarter ended 31 December 2024 (Figures Finalised as at 2025/01/29)</t>
  </si>
  <si>
    <t>Northern Cape: Kgatelopele (NC086) - Table C4 Quarterly Budgeted Financial Performance ( Energy sources                                     ) for 2nd Quarter ended 31 December 2024 (Figures Finalised as at 2025/01/29)</t>
  </si>
  <si>
    <t>Northern Cape: Dawid Kruiper (NC087) - Table C4 Quarterly Budgeted Financial Performance ( Energy sources                                     ) for 2nd Quarter ended 31 December 2024 (Figures Finalised as at 2025/01/29)</t>
  </si>
  <si>
    <t>Northern Cape: Z F Mgcawu (DC8) - Table C4 Quarterly Budgeted Financial Performance ( Energy sources                                     ) for 2nd Quarter ended 31 December 2024 (Figures Finalised as at 2025/01/29)</t>
  </si>
  <si>
    <t>Northern Cape: Sol Plaatje (NC091) - Table C4 Quarterly Budgeted Financial Performance ( Energy sources                                     ) for 2nd Quarter ended 31 December 2024 (Figures Finalised as at 2025/01/29)</t>
  </si>
  <si>
    <t>Northern Cape: Dikgatlong (NC092) - Table C4 Quarterly Budgeted Financial Performance ( Energy sources                                     ) for 2nd Quarter ended 31 December 2024 (Figures Finalised as at 2025/01/29)</t>
  </si>
  <si>
    <t>Northern Cape: Magareng (NC093) - Table C4 Quarterly Budgeted Financial Performance ( Energy sources                                     ) for 2nd Quarter ended 31 December 2024 (Figures Finalised as at 2025/01/29)</t>
  </si>
  <si>
    <t>Northern Cape: Phokwane (NC094) - Table C4 Quarterly Budgeted Financial Performance ( Energy sources                                     ) for 2nd Quarter ended 31 December 2024 (Figures Finalised as at 2025/01/29)</t>
  </si>
  <si>
    <t>Northern Cape: Frances Baard (DC9) - Table C4 Quarterly Budgeted Financial Performance ( Energy sources                                     ) for 2nd Quarter ended 31 December 2024 (Figures Finalised as at 2025/01/29)</t>
  </si>
  <si>
    <t>Summary - Table C4 Quarterly Budgeted Financial Performance ( Energy sources  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</si>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</sst>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AE23" sqref="AE23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2421261670</v>
      </c>
      <c r="D6" s="20"/>
      <c r="E6" s="21">
        <v>2812123410</v>
      </c>
      <c r="F6" s="22">
        <v>2950725088</v>
      </c>
      <c r="G6" s="22">
        <v>225939293</v>
      </c>
      <c r="H6" s="22">
        <v>234466824</v>
      </c>
      <c r="I6" s="22">
        <v>174069000</v>
      </c>
      <c r="J6" s="22">
        <v>634475117</v>
      </c>
      <c r="K6" s="22">
        <v>167161598</v>
      </c>
      <c r="L6" s="22">
        <v>221708499</v>
      </c>
      <c r="M6" s="22">
        <v>217513802</v>
      </c>
      <c r="N6" s="22">
        <v>606383899</v>
      </c>
      <c r="O6" s="22"/>
      <c r="P6" s="22"/>
      <c r="Q6" s="22"/>
      <c r="R6" s="22"/>
      <c r="S6" s="22"/>
      <c r="T6" s="22"/>
      <c r="U6" s="22"/>
      <c r="V6" s="22"/>
      <c r="W6" s="22">
        <v>1240859016</v>
      </c>
      <c r="X6" s="22">
        <v>1473934402</v>
      </c>
      <c r="Y6" s="22">
        <v>-233075386</v>
      </c>
      <c r="Z6" s="23">
        <v>-15.813145122587349</v>
      </c>
      <c r="AA6" s="20">
        <v>2950725088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-244797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428967</v>
      </c>
      <c r="D10" s="20"/>
      <c r="E10" s="21">
        <v>1147590</v>
      </c>
      <c r="F10" s="22">
        <v>1166310</v>
      </c>
      <c r="G10" s="22">
        <v>27390</v>
      </c>
      <c r="H10" s="22">
        <v>41897</v>
      </c>
      <c r="I10" s="22">
        <v>36999</v>
      </c>
      <c r="J10" s="22">
        <v>106286</v>
      </c>
      <c r="K10" s="22">
        <v>58523</v>
      </c>
      <c r="L10" s="22">
        <v>4198</v>
      </c>
      <c r="M10" s="22">
        <v>4126</v>
      </c>
      <c r="N10" s="22">
        <v>66847</v>
      </c>
      <c r="O10" s="22"/>
      <c r="P10" s="22"/>
      <c r="Q10" s="22"/>
      <c r="R10" s="22"/>
      <c r="S10" s="22"/>
      <c r="T10" s="22"/>
      <c r="U10" s="22"/>
      <c r="V10" s="22"/>
      <c r="W10" s="22">
        <v>173133</v>
      </c>
      <c r="X10" s="22">
        <v>583152</v>
      </c>
      <c r="Y10" s="22">
        <v>-410019</v>
      </c>
      <c r="Z10" s="23">
        <v>-70.310828051691502</v>
      </c>
      <c r="AA10" s="20">
        <v>1166310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93720526</v>
      </c>
      <c r="D13" s="20"/>
      <c r="E13" s="21">
        <v>77407922</v>
      </c>
      <c r="F13" s="22">
        <v>79297922</v>
      </c>
      <c r="G13" s="22">
        <v>6749704</v>
      </c>
      <c r="H13" s="22">
        <v>7001010</v>
      </c>
      <c r="I13" s="22">
        <v>7104874</v>
      </c>
      <c r="J13" s="22">
        <v>20855588</v>
      </c>
      <c r="K13" s="22">
        <v>7093209</v>
      </c>
      <c r="L13" s="22">
        <v>7120450</v>
      </c>
      <c r="M13" s="22">
        <v>6829905</v>
      </c>
      <c r="N13" s="22">
        <v>21043564</v>
      </c>
      <c r="O13" s="22"/>
      <c r="P13" s="22"/>
      <c r="Q13" s="22"/>
      <c r="R13" s="22"/>
      <c r="S13" s="22"/>
      <c r="T13" s="22"/>
      <c r="U13" s="22"/>
      <c r="V13" s="22"/>
      <c r="W13" s="22">
        <v>41899152</v>
      </c>
      <c r="X13" s="22">
        <v>39555616</v>
      </c>
      <c r="Y13" s="22">
        <v>2343536</v>
      </c>
      <c r="Z13" s="23">
        <v>5.9246606095073835</v>
      </c>
      <c r="AA13" s="20">
        <v>79297922</v>
      </c>
    </row>
    <row r="14" spans="1:27" ht="13.5" x14ac:dyDescent="0.25">
      <c r="A14" s="19" t="s">
        <v>42</v>
      </c>
      <c r="B14" s="15" t="s">
        <v>32</v>
      </c>
      <c r="C14" s="20">
        <v>99257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588910</v>
      </c>
      <c r="D19" s="20"/>
      <c r="E19" s="21">
        <v>571199</v>
      </c>
      <c r="F19" s="22">
        <v>571199</v>
      </c>
      <c r="G19" s="22">
        <v>11747</v>
      </c>
      <c r="H19" s="22">
        <v>16248</v>
      </c>
      <c r="I19" s="22">
        <v>10253</v>
      </c>
      <c r="J19" s="22">
        <v>38248</v>
      </c>
      <c r="K19" s="22">
        <v>5287</v>
      </c>
      <c r="L19" s="22">
        <v>9935</v>
      </c>
      <c r="M19" s="22">
        <v>9935</v>
      </c>
      <c r="N19" s="22">
        <v>25157</v>
      </c>
      <c r="O19" s="22"/>
      <c r="P19" s="22"/>
      <c r="Q19" s="22"/>
      <c r="R19" s="22"/>
      <c r="S19" s="22"/>
      <c r="T19" s="22"/>
      <c r="U19" s="22"/>
      <c r="V19" s="22"/>
      <c r="W19" s="22">
        <v>63405</v>
      </c>
      <c r="X19" s="22">
        <v>285600</v>
      </c>
      <c r="Y19" s="22">
        <v>-222195</v>
      </c>
      <c r="Z19" s="23">
        <v>-77.799369747899163</v>
      </c>
      <c r="AA19" s="20">
        <v>571199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5328429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2380517</v>
      </c>
      <c r="D23" s="20"/>
      <c r="E23" s="21">
        <v>2183372</v>
      </c>
      <c r="F23" s="22">
        <v>2183372</v>
      </c>
      <c r="G23" s="22">
        <v>50065</v>
      </c>
      <c r="H23" s="22">
        <v>100806</v>
      </c>
      <c r="I23" s="22">
        <v>22153</v>
      </c>
      <c r="J23" s="22">
        <v>173024</v>
      </c>
      <c r="K23" s="22">
        <v>188782</v>
      </c>
      <c r="L23" s="22">
        <v>243455</v>
      </c>
      <c r="M23" s="22">
        <v>150427</v>
      </c>
      <c r="N23" s="22">
        <v>582664</v>
      </c>
      <c r="O23" s="22"/>
      <c r="P23" s="22"/>
      <c r="Q23" s="22"/>
      <c r="R23" s="22"/>
      <c r="S23" s="22"/>
      <c r="T23" s="22"/>
      <c r="U23" s="22"/>
      <c r="V23" s="22"/>
      <c r="W23" s="22">
        <v>755688</v>
      </c>
      <c r="X23" s="22">
        <v>1085115</v>
      </c>
      <c r="Y23" s="22">
        <v>-329427</v>
      </c>
      <c r="Z23" s="23">
        <v>-30.358717739594422</v>
      </c>
      <c r="AA23" s="20">
        <v>2183372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>
        <v>1596</v>
      </c>
      <c r="F24" s="22">
        <v>1596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798</v>
      </c>
      <c r="Y24" s="22">
        <v>-798</v>
      </c>
      <c r="Z24" s="23">
        <v>-100</v>
      </c>
      <c r="AA24" s="20">
        <v>1596</v>
      </c>
    </row>
    <row r="25" spans="1:27" ht="13.5" x14ac:dyDescent="0.25">
      <c r="A25" s="19" t="s">
        <v>53</v>
      </c>
      <c r="B25" s="15" t="s">
        <v>32</v>
      </c>
      <c r="C25" s="20">
        <v>362151702</v>
      </c>
      <c r="D25" s="20"/>
      <c r="E25" s="21">
        <v>108003271</v>
      </c>
      <c r="F25" s="22">
        <v>108003271</v>
      </c>
      <c r="G25" s="22">
        <v>54529105</v>
      </c>
      <c r="H25" s="22">
        <v>183108</v>
      </c>
      <c r="I25" s="22"/>
      <c r="J25" s="22">
        <v>54712213</v>
      </c>
      <c r="K25" s="22"/>
      <c r="L25" s="22"/>
      <c r="M25" s="22">
        <v>47945237</v>
      </c>
      <c r="N25" s="22">
        <v>47945237</v>
      </c>
      <c r="O25" s="22"/>
      <c r="P25" s="22"/>
      <c r="Q25" s="22"/>
      <c r="R25" s="22"/>
      <c r="S25" s="22"/>
      <c r="T25" s="22"/>
      <c r="U25" s="22"/>
      <c r="V25" s="22"/>
      <c r="W25" s="22">
        <v>102657450</v>
      </c>
      <c r="X25" s="22">
        <v>54001632</v>
      </c>
      <c r="Y25" s="22">
        <v>48655818</v>
      </c>
      <c r="Z25" s="23">
        <v>90.100643624992671</v>
      </c>
      <c r="AA25" s="20">
        <v>108003271</v>
      </c>
    </row>
    <row r="26" spans="1:27" ht="13.5" x14ac:dyDescent="0.25">
      <c r="A26" s="19" t="s">
        <v>40</v>
      </c>
      <c r="B26" s="15" t="s">
        <v>32</v>
      </c>
      <c r="C26" s="20">
        <v>4062107</v>
      </c>
      <c r="D26" s="20"/>
      <c r="E26" s="21">
        <v>4302000</v>
      </c>
      <c r="F26" s="22">
        <v>4302000</v>
      </c>
      <c r="G26" s="22">
        <v>423846</v>
      </c>
      <c r="H26" s="22">
        <v>462854</v>
      </c>
      <c r="I26" s="22">
        <v>469522</v>
      </c>
      <c r="J26" s="22">
        <v>1356222</v>
      </c>
      <c r="K26" s="22">
        <v>470379</v>
      </c>
      <c r="L26" s="22">
        <v>475696</v>
      </c>
      <c r="M26" s="22">
        <v>482061</v>
      </c>
      <c r="N26" s="22">
        <v>1428136</v>
      </c>
      <c r="O26" s="22"/>
      <c r="P26" s="22"/>
      <c r="Q26" s="22"/>
      <c r="R26" s="22"/>
      <c r="S26" s="22"/>
      <c r="T26" s="22"/>
      <c r="U26" s="22"/>
      <c r="V26" s="22"/>
      <c r="W26" s="22">
        <v>2784358</v>
      </c>
      <c r="X26" s="22">
        <v>2151000</v>
      </c>
      <c r="Y26" s="22">
        <v>633358</v>
      </c>
      <c r="Z26" s="23">
        <v>29.444816364481635</v>
      </c>
      <c r="AA26" s="20">
        <v>4302000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46704678</v>
      </c>
      <c r="D28" s="20"/>
      <c r="E28" s="21">
        <v>48364144</v>
      </c>
      <c r="F28" s="22">
        <v>48364144</v>
      </c>
      <c r="G28" s="22">
        <v>4573700</v>
      </c>
      <c r="H28" s="22">
        <v>4599419</v>
      </c>
      <c r="I28" s="22">
        <v>4640268</v>
      </c>
      <c r="J28" s="22">
        <v>13813387</v>
      </c>
      <c r="K28" s="22">
        <v>4509308</v>
      </c>
      <c r="L28" s="22">
        <v>431712</v>
      </c>
      <c r="M28" s="22">
        <v>454471</v>
      </c>
      <c r="N28" s="22">
        <v>5395491</v>
      </c>
      <c r="O28" s="22"/>
      <c r="P28" s="22"/>
      <c r="Q28" s="22"/>
      <c r="R28" s="22"/>
      <c r="S28" s="22"/>
      <c r="T28" s="22"/>
      <c r="U28" s="22"/>
      <c r="V28" s="22"/>
      <c r="W28" s="22">
        <v>19208878</v>
      </c>
      <c r="X28" s="22">
        <v>24182072</v>
      </c>
      <c r="Y28" s="22">
        <v>-4973194</v>
      </c>
      <c r="Z28" s="23">
        <v>-20.565623987886564</v>
      </c>
      <c r="AA28" s="20">
        <v>48364144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76240174</v>
      </c>
      <c r="F30" s="22">
        <v>76240174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38120086</v>
      </c>
      <c r="Y30" s="22">
        <v>-38120086</v>
      </c>
      <c r="Z30" s="23">
        <v>-100</v>
      </c>
      <c r="AA30" s="20">
        <v>76240174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2936481966</v>
      </c>
      <c r="D32" s="29">
        <f t="shared" ref="D32:Y32" si="0">SUM(D6:D31)</f>
        <v>0</v>
      </c>
      <c r="E32" s="30">
        <f t="shared" si="0"/>
        <v>3130344678</v>
      </c>
      <c r="F32" s="31">
        <f t="shared" si="0"/>
        <v>3270855076</v>
      </c>
      <c r="G32" s="31">
        <f t="shared" si="0"/>
        <v>292304850</v>
      </c>
      <c r="H32" s="31">
        <f t="shared" si="0"/>
        <v>246872166</v>
      </c>
      <c r="I32" s="31">
        <f t="shared" si="0"/>
        <v>186353069</v>
      </c>
      <c r="J32" s="31">
        <f t="shared" si="0"/>
        <v>725530085</v>
      </c>
      <c r="K32" s="31">
        <f t="shared" si="0"/>
        <v>179487086</v>
      </c>
      <c r="L32" s="31">
        <f t="shared" si="0"/>
        <v>229993945</v>
      </c>
      <c r="M32" s="31">
        <f t="shared" si="0"/>
        <v>273389964</v>
      </c>
      <c r="N32" s="31">
        <f t="shared" si="0"/>
        <v>682870995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1408401080</v>
      </c>
      <c r="X32" s="31">
        <f t="shared" si="0"/>
        <v>1633899473</v>
      </c>
      <c r="Y32" s="31">
        <f t="shared" si="0"/>
        <v>-225498393</v>
      </c>
      <c r="Z32" s="32">
        <f>+IF(X32&lt;&gt;0,+(Y32/X32)*100,0)</f>
        <v>-13.80124032881673</v>
      </c>
      <c r="AA32" s="29">
        <f>SUM(AA6:AA31)</f>
        <v>3270855076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161812593</v>
      </c>
      <c r="D34" s="20"/>
      <c r="E34" s="21">
        <v>180004878</v>
      </c>
      <c r="F34" s="22">
        <v>188093110</v>
      </c>
      <c r="G34" s="22">
        <v>12492225</v>
      </c>
      <c r="H34" s="22">
        <v>12284159</v>
      </c>
      <c r="I34" s="22">
        <v>12970781</v>
      </c>
      <c r="J34" s="22">
        <v>37747165</v>
      </c>
      <c r="K34" s="22">
        <v>14813123</v>
      </c>
      <c r="L34" s="22">
        <v>13009548</v>
      </c>
      <c r="M34" s="22">
        <v>14864308</v>
      </c>
      <c r="N34" s="22">
        <v>42686979</v>
      </c>
      <c r="O34" s="22"/>
      <c r="P34" s="22"/>
      <c r="Q34" s="22"/>
      <c r="R34" s="22"/>
      <c r="S34" s="22"/>
      <c r="T34" s="22"/>
      <c r="U34" s="22"/>
      <c r="V34" s="22"/>
      <c r="W34" s="22">
        <v>80434144</v>
      </c>
      <c r="X34" s="22">
        <v>94053013</v>
      </c>
      <c r="Y34" s="22">
        <v>-13618869</v>
      </c>
      <c r="Z34" s="23">
        <v>-14.479992257132688</v>
      </c>
      <c r="AA34" s="20">
        <v>188093110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2226204808</v>
      </c>
      <c r="D36" s="20"/>
      <c r="E36" s="21">
        <v>2396689232</v>
      </c>
      <c r="F36" s="22">
        <v>2495460805</v>
      </c>
      <c r="G36" s="22">
        <v>31022519</v>
      </c>
      <c r="H36" s="22">
        <v>224226901</v>
      </c>
      <c r="I36" s="22">
        <v>265912950</v>
      </c>
      <c r="J36" s="22">
        <v>521162370</v>
      </c>
      <c r="K36" s="22">
        <v>191232739</v>
      </c>
      <c r="L36" s="22">
        <v>154247399</v>
      </c>
      <c r="M36" s="22">
        <v>133179692</v>
      </c>
      <c r="N36" s="22">
        <v>478659830</v>
      </c>
      <c r="O36" s="22"/>
      <c r="P36" s="22"/>
      <c r="Q36" s="22"/>
      <c r="R36" s="22"/>
      <c r="S36" s="22"/>
      <c r="T36" s="22"/>
      <c r="U36" s="22"/>
      <c r="V36" s="22"/>
      <c r="W36" s="22">
        <v>999822200</v>
      </c>
      <c r="X36" s="22">
        <v>1276361733</v>
      </c>
      <c r="Y36" s="22">
        <v>-276539533</v>
      </c>
      <c r="Z36" s="23">
        <v>-21.66623503746175</v>
      </c>
      <c r="AA36" s="20">
        <v>2495460805</v>
      </c>
    </row>
    <row r="37" spans="1:27" ht="13.5" x14ac:dyDescent="0.25">
      <c r="A37" s="19" t="s">
        <v>63</v>
      </c>
      <c r="B37" s="15" t="s">
        <v>32</v>
      </c>
      <c r="C37" s="20">
        <v>58337762</v>
      </c>
      <c r="D37" s="20"/>
      <c r="E37" s="21">
        <v>79840213</v>
      </c>
      <c r="F37" s="22">
        <v>81065894</v>
      </c>
      <c r="G37" s="22">
        <v>3717406</v>
      </c>
      <c r="H37" s="22">
        <v>6109433</v>
      </c>
      <c r="I37" s="22">
        <v>3415967</v>
      </c>
      <c r="J37" s="22">
        <v>13242806</v>
      </c>
      <c r="K37" s="22">
        <v>6744258</v>
      </c>
      <c r="L37" s="22">
        <v>6285113</v>
      </c>
      <c r="M37" s="22">
        <v>4440156</v>
      </c>
      <c r="N37" s="22">
        <v>17469527</v>
      </c>
      <c r="O37" s="22"/>
      <c r="P37" s="22"/>
      <c r="Q37" s="22"/>
      <c r="R37" s="22"/>
      <c r="S37" s="22"/>
      <c r="T37" s="22"/>
      <c r="U37" s="22"/>
      <c r="V37" s="22"/>
      <c r="W37" s="22">
        <v>30712333</v>
      </c>
      <c r="X37" s="22">
        <v>40552774</v>
      </c>
      <c r="Y37" s="22">
        <v>-9840441</v>
      </c>
      <c r="Z37" s="23">
        <v>-24.265765394988762</v>
      </c>
      <c r="AA37" s="20">
        <v>81065894</v>
      </c>
    </row>
    <row r="38" spans="1:27" ht="13.5" x14ac:dyDescent="0.25">
      <c r="A38" s="19" t="s">
        <v>64</v>
      </c>
      <c r="B38" s="15" t="s">
        <v>32</v>
      </c>
      <c r="C38" s="20">
        <v>120553133</v>
      </c>
      <c r="D38" s="20"/>
      <c r="E38" s="21">
        <v>150690916</v>
      </c>
      <c r="F38" s="22">
        <v>150690916</v>
      </c>
      <c r="G38" s="22">
        <v>158783</v>
      </c>
      <c r="H38" s="22">
        <v>158783</v>
      </c>
      <c r="I38" s="22">
        <v>20408783</v>
      </c>
      <c r="J38" s="22">
        <v>20726349</v>
      </c>
      <c r="K38" s="22">
        <v>158783</v>
      </c>
      <c r="L38" s="22">
        <v>20408783</v>
      </c>
      <c r="M38" s="22">
        <v>158783</v>
      </c>
      <c r="N38" s="22">
        <v>20726349</v>
      </c>
      <c r="O38" s="22"/>
      <c r="P38" s="22"/>
      <c r="Q38" s="22"/>
      <c r="R38" s="22"/>
      <c r="S38" s="22"/>
      <c r="T38" s="22"/>
      <c r="U38" s="22"/>
      <c r="V38" s="22"/>
      <c r="W38" s="22">
        <v>41452698</v>
      </c>
      <c r="X38" s="22">
        <v>75345460</v>
      </c>
      <c r="Y38" s="22">
        <v>-33892762</v>
      </c>
      <c r="Z38" s="23">
        <v>-44.983150942339464</v>
      </c>
      <c r="AA38" s="20">
        <v>150690916</v>
      </c>
    </row>
    <row r="39" spans="1:27" ht="13.5" x14ac:dyDescent="0.25">
      <c r="A39" s="19" t="s">
        <v>65</v>
      </c>
      <c r="B39" s="15" t="s">
        <v>32</v>
      </c>
      <c r="C39" s="20">
        <v>109592872</v>
      </c>
      <c r="D39" s="20"/>
      <c r="E39" s="21">
        <v>127362027</v>
      </c>
      <c r="F39" s="22">
        <v>128040179</v>
      </c>
      <c r="G39" s="22">
        <v>1438762</v>
      </c>
      <c r="H39" s="22">
        <v>1438762</v>
      </c>
      <c r="I39" s="22">
        <v>5681200</v>
      </c>
      <c r="J39" s="22">
        <v>8558724</v>
      </c>
      <c r="K39" s="22">
        <v>2214003</v>
      </c>
      <c r="L39" s="22">
        <v>2182666</v>
      </c>
      <c r="M39" s="22">
        <v>6156533</v>
      </c>
      <c r="N39" s="22">
        <v>10553202</v>
      </c>
      <c r="O39" s="22"/>
      <c r="P39" s="22"/>
      <c r="Q39" s="22"/>
      <c r="R39" s="22"/>
      <c r="S39" s="22"/>
      <c r="T39" s="22"/>
      <c r="U39" s="22"/>
      <c r="V39" s="22"/>
      <c r="W39" s="22">
        <v>19111926</v>
      </c>
      <c r="X39" s="22">
        <v>54880398</v>
      </c>
      <c r="Y39" s="22">
        <v>-35768472</v>
      </c>
      <c r="Z39" s="23">
        <v>-65.175314508469853</v>
      </c>
      <c r="AA39" s="20">
        <v>128040179</v>
      </c>
    </row>
    <row r="40" spans="1:27" ht="13.5" x14ac:dyDescent="0.25">
      <c r="A40" s="19" t="s">
        <v>40</v>
      </c>
      <c r="B40" s="15" t="s">
        <v>32</v>
      </c>
      <c r="C40" s="20">
        <v>137379258</v>
      </c>
      <c r="D40" s="20"/>
      <c r="E40" s="21">
        <v>56465431</v>
      </c>
      <c r="F40" s="22">
        <v>56511277</v>
      </c>
      <c r="G40" s="22">
        <v>88323</v>
      </c>
      <c r="H40" s="22">
        <v>124890</v>
      </c>
      <c r="I40" s="22">
        <v>2506243</v>
      </c>
      <c r="J40" s="22">
        <v>2719456</v>
      </c>
      <c r="K40" s="22">
        <v>4041146</v>
      </c>
      <c r="L40" s="22">
        <v>2733113</v>
      </c>
      <c r="M40" s="22">
        <v>6107663</v>
      </c>
      <c r="N40" s="22">
        <v>12881922</v>
      </c>
      <c r="O40" s="22"/>
      <c r="P40" s="22"/>
      <c r="Q40" s="22"/>
      <c r="R40" s="22"/>
      <c r="S40" s="22"/>
      <c r="T40" s="22"/>
      <c r="U40" s="22"/>
      <c r="V40" s="22"/>
      <c r="W40" s="22">
        <v>15601378</v>
      </c>
      <c r="X40" s="22">
        <v>28255650</v>
      </c>
      <c r="Y40" s="22">
        <v>-12654272</v>
      </c>
      <c r="Z40" s="23">
        <v>-44.784926200600587</v>
      </c>
      <c r="AA40" s="20">
        <v>56511277</v>
      </c>
    </row>
    <row r="41" spans="1:27" ht="13.5" x14ac:dyDescent="0.25">
      <c r="A41" s="19" t="s">
        <v>66</v>
      </c>
      <c r="B41" s="15" t="s">
        <v>32</v>
      </c>
      <c r="C41" s="20">
        <v>39628600</v>
      </c>
      <c r="D41" s="20"/>
      <c r="E41" s="21">
        <v>54653794</v>
      </c>
      <c r="F41" s="22">
        <v>56579205</v>
      </c>
      <c r="G41" s="22">
        <v>1698784</v>
      </c>
      <c r="H41" s="22">
        <v>5141502</v>
      </c>
      <c r="I41" s="22">
        <v>4448472</v>
      </c>
      <c r="J41" s="22">
        <v>11288758</v>
      </c>
      <c r="K41" s="22">
        <v>8287367</v>
      </c>
      <c r="L41" s="22">
        <v>3478910</v>
      </c>
      <c r="M41" s="22">
        <v>3036661</v>
      </c>
      <c r="N41" s="22">
        <v>14802938</v>
      </c>
      <c r="O41" s="22"/>
      <c r="P41" s="22"/>
      <c r="Q41" s="22"/>
      <c r="R41" s="22"/>
      <c r="S41" s="22"/>
      <c r="T41" s="22"/>
      <c r="U41" s="22"/>
      <c r="V41" s="22"/>
      <c r="W41" s="22">
        <v>26091696</v>
      </c>
      <c r="X41" s="22">
        <v>27913330</v>
      </c>
      <c r="Y41" s="22">
        <v>-1821634</v>
      </c>
      <c r="Z41" s="23">
        <v>-6.526036126825427</v>
      </c>
      <c r="AA41" s="20">
        <v>56579205</v>
      </c>
    </row>
    <row r="42" spans="1:27" ht="13.5" x14ac:dyDescent="0.25">
      <c r="A42" s="19" t="s">
        <v>67</v>
      </c>
      <c r="B42" s="15" t="s">
        <v>32</v>
      </c>
      <c r="C42" s="20">
        <v>144755</v>
      </c>
      <c r="D42" s="20"/>
      <c r="E42" s="21">
        <v>100000</v>
      </c>
      <c r="F42" s="22">
        <v>100000</v>
      </c>
      <c r="G42" s="22"/>
      <c r="H42" s="22"/>
      <c r="I42" s="22">
        <v>17014</v>
      </c>
      <c r="J42" s="22">
        <v>17014</v>
      </c>
      <c r="K42" s="22">
        <v>50063</v>
      </c>
      <c r="L42" s="22">
        <v>51872</v>
      </c>
      <c r="M42" s="22">
        <v>34500</v>
      </c>
      <c r="N42" s="22">
        <v>136435</v>
      </c>
      <c r="O42" s="22"/>
      <c r="P42" s="22"/>
      <c r="Q42" s="22"/>
      <c r="R42" s="22"/>
      <c r="S42" s="22"/>
      <c r="T42" s="22"/>
      <c r="U42" s="22"/>
      <c r="V42" s="22"/>
      <c r="W42" s="22">
        <v>153449</v>
      </c>
      <c r="X42" s="22">
        <v>49998</v>
      </c>
      <c r="Y42" s="22">
        <v>103451</v>
      </c>
      <c r="Z42" s="23">
        <v>206.91027641105646</v>
      </c>
      <c r="AA42" s="20">
        <v>100000</v>
      </c>
    </row>
    <row r="43" spans="1:27" ht="13.5" x14ac:dyDescent="0.25">
      <c r="A43" s="19" t="s">
        <v>68</v>
      </c>
      <c r="B43" s="15" t="s">
        <v>32</v>
      </c>
      <c r="C43" s="20">
        <v>35976988</v>
      </c>
      <c r="D43" s="20"/>
      <c r="E43" s="21">
        <v>10394891</v>
      </c>
      <c r="F43" s="22">
        <v>10394891</v>
      </c>
      <c r="G43" s="22">
        <v>29354</v>
      </c>
      <c r="H43" s="22">
        <v>31183</v>
      </c>
      <c r="I43" s="22">
        <v>27965</v>
      </c>
      <c r="J43" s="22">
        <v>88502</v>
      </c>
      <c r="K43" s="22">
        <v>433784</v>
      </c>
      <c r="L43" s="22">
        <v>63222</v>
      </c>
      <c r="M43" s="22">
        <v>4826</v>
      </c>
      <c r="N43" s="22">
        <v>501832</v>
      </c>
      <c r="O43" s="22"/>
      <c r="P43" s="22"/>
      <c r="Q43" s="22"/>
      <c r="R43" s="22"/>
      <c r="S43" s="22"/>
      <c r="T43" s="22"/>
      <c r="U43" s="22"/>
      <c r="V43" s="22"/>
      <c r="W43" s="22">
        <v>590334</v>
      </c>
      <c r="X43" s="22">
        <v>5197452</v>
      </c>
      <c r="Y43" s="22">
        <v>-4607118</v>
      </c>
      <c r="Z43" s="23">
        <v>-88.641857587140777</v>
      </c>
      <c r="AA43" s="20">
        <v>10394891</v>
      </c>
    </row>
    <row r="44" spans="1:27" ht="13.5" x14ac:dyDescent="0.25">
      <c r="A44" s="19" t="s">
        <v>69</v>
      </c>
      <c r="B44" s="15" t="s">
        <v>32</v>
      </c>
      <c r="C44" s="20">
        <v>53938102</v>
      </c>
      <c r="D44" s="20"/>
      <c r="E44" s="21">
        <v>53423451</v>
      </c>
      <c r="F44" s="22">
        <v>58058002</v>
      </c>
      <c r="G44" s="22">
        <v>1438204</v>
      </c>
      <c r="H44" s="22">
        <v>2300412</v>
      </c>
      <c r="I44" s="22">
        <v>4804487</v>
      </c>
      <c r="J44" s="22">
        <v>8543103</v>
      </c>
      <c r="K44" s="22">
        <v>5511111</v>
      </c>
      <c r="L44" s="22">
        <v>3984135</v>
      </c>
      <c r="M44" s="22">
        <v>3442248</v>
      </c>
      <c r="N44" s="22">
        <v>12937494</v>
      </c>
      <c r="O44" s="22"/>
      <c r="P44" s="22"/>
      <c r="Q44" s="22"/>
      <c r="R44" s="22"/>
      <c r="S44" s="22"/>
      <c r="T44" s="22"/>
      <c r="U44" s="22"/>
      <c r="V44" s="22"/>
      <c r="W44" s="22">
        <v>21480597</v>
      </c>
      <c r="X44" s="22">
        <v>28999966</v>
      </c>
      <c r="Y44" s="22">
        <v>-7519369</v>
      </c>
      <c r="Z44" s="23">
        <v>-25.928889020076785</v>
      </c>
      <c r="AA44" s="20">
        <v>58058002</v>
      </c>
    </row>
    <row r="45" spans="1:27" ht="13.5" x14ac:dyDescent="0.25">
      <c r="A45" s="19" t="s">
        <v>70</v>
      </c>
      <c r="B45" s="15" t="s">
        <v>32</v>
      </c>
      <c r="C45" s="20">
        <v>118288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2943687159</v>
      </c>
      <c r="D47" s="29">
        <f t="shared" ref="D47:Y47" si="1">SUM(D34:D46)</f>
        <v>0</v>
      </c>
      <c r="E47" s="30">
        <f t="shared" si="1"/>
        <v>3109624833</v>
      </c>
      <c r="F47" s="31">
        <f t="shared" si="1"/>
        <v>3224994279</v>
      </c>
      <c r="G47" s="31">
        <f t="shared" si="1"/>
        <v>52084360</v>
      </c>
      <c r="H47" s="31">
        <f t="shared" si="1"/>
        <v>251816025</v>
      </c>
      <c r="I47" s="31">
        <f t="shared" si="1"/>
        <v>320193862</v>
      </c>
      <c r="J47" s="31">
        <f t="shared" si="1"/>
        <v>624094247</v>
      </c>
      <c r="K47" s="31">
        <f t="shared" si="1"/>
        <v>233486377</v>
      </c>
      <c r="L47" s="31">
        <f t="shared" si="1"/>
        <v>206444761</v>
      </c>
      <c r="M47" s="31">
        <f t="shared" si="1"/>
        <v>171425370</v>
      </c>
      <c r="N47" s="31">
        <f t="shared" si="1"/>
        <v>611356508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1235450755</v>
      </c>
      <c r="X47" s="31">
        <f t="shared" si="1"/>
        <v>1631609774</v>
      </c>
      <c r="Y47" s="31">
        <f t="shared" si="1"/>
        <v>-396159019</v>
      </c>
      <c r="Z47" s="32">
        <f>+IF(X47&lt;&gt;0,+(Y47/X47)*100,0)</f>
        <v>-24.280255322863738</v>
      </c>
      <c r="AA47" s="29">
        <f>SUM(AA34:AA46)</f>
        <v>3224994279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-7205193</v>
      </c>
      <c r="D48" s="39">
        <f t="shared" si="2"/>
        <v>0</v>
      </c>
      <c r="E48" s="40">
        <f t="shared" si="2"/>
        <v>20719845</v>
      </c>
      <c r="F48" s="41">
        <f t="shared" si="2"/>
        <v>45860797</v>
      </c>
      <c r="G48" s="41">
        <f t="shared" si="2"/>
        <v>240220490</v>
      </c>
      <c r="H48" s="41">
        <f t="shared" si="2"/>
        <v>-4943859</v>
      </c>
      <c r="I48" s="41">
        <f t="shared" si="2"/>
        <v>-133840793</v>
      </c>
      <c r="J48" s="41">
        <f t="shared" si="2"/>
        <v>101435838</v>
      </c>
      <c r="K48" s="41">
        <f t="shared" si="2"/>
        <v>-53999291</v>
      </c>
      <c r="L48" s="41">
        <f t="shared" si="2"/>
        <v>23549184</v>
      </c>
      <c r="M48" s="41">
        <f t="shared" si="2"/>
        <v>101964594</v>
      </c>
      <c r="N48" s="41">
        <f t="shared" si="2"/>
        <v>71514487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172950325</v>
      </c>
      <c r="X48" s="41">
        <f t="shared" si="2"/>
        <v>2289699</v>
      </c>
      <c r="Y48" s="41">
        <f t="shared" si="2"/>
        <v>170660626</v>
      </c>
      <c r="Z48" s="42">
        <f>+IF(X48&lt;&gt;0,+(Y48/X48)*100,0)</f>
        <v>7453.4087668291777</v>
      </c>
      <c r="AA48" s="39">
        <f>+AA32-AA47</f>
        <v>45860797</v>
      </c>
    </row>
    <row r="49" spans="1:27" ht="25.5" x14ac:dyDescent="0.25">
      <c r="A49" s="43" t="s">
        <v>74</v>
      </c>
      <c r="B49" s="15" t="s">
        <v>32</v>
      </c>
      <c r="C49" s="20">
        <v>115420891</v>
      </c>
      <c r="D49" s="20"/>
      <c r="E49" s="21">
        <v>109359800</v>
      </c>
      <c r="F49" s="22">
        <v>109359800</v>
      </c>
      <c r="G49" s="22">
        <v>3400707</v>
      </c>
      <c r="H49" s="22">
        <v>10232706</v>
      </c>
      <c r="I49" s="22">
        <v>5458540</v>
      </c>
      <c r="J49" s="22">
        <v>19091953</v>
      </c>
      <c r="K49" s="22">
        <v>7539581</v>
      </c>
      <c r="L49" s="22">
        <v>6479420</v>
      </c>
      <c r="M49" s="22">
        <v>6942124</v>
      </c>
      <c r="N49" s="22">
        <v>20961125</v>
      </c>
      <c r="O49" s="22"/>
      <c r="P49" s="22"/>
      <c r="Q49" s="22"/>
      <c r="R49" s="22"/>
      <c r="S49" s="22"/>
      <c r="T49" s="22"/>
      <c r="U49" s="22"/>
      <c r="V49" s="22"/>
      <c r="W49" s="22">
        <v>40053078</v>
      </c>
      <c r="X49" s="22">
        <v>55356716</v>
      </c>
      <c r="Y49" s="22">
        <v>-15303638</v>
      </c>
      <c r="Z49" s="23">
        <v>-27.645494721905106</v>
      </c>
      <c r="AA49" s="20">
        <v>109359800</v>
      </c>
    </row>
    <row r="50" spans="1:27" ht="13.5" x14ac:dyDescent="0.25">
      <c r="A50" s="43" t="s">
        <v>75</v>
      </c>
      <c r="B50" s="15" t="s">
        <v>32</v>
      </c>
      <c r="C50" s="44">
        <v>13830816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122046514</v>
      </c>
      <c r="D51" s="48">
        <f t="shared" si="3"/>
        <v>0</v>
      </c>
      <c r="E51" s="49">
        <f t="shared" si="3"/>
        <v>130079645</v>
      </c>
      <c r="F51" s="50">
        <f t="shared" si="3"/>
        <v>155220597</v>
      </c>
      <c r="G51" s="50">
        <f t="shared" si="3"/>
        <v>243621197</v>
      </c>
      <c r="H51" s="50">
        <f t="shared" si="3"/>
        <v>5288847</v>
      </c>
      <c r="I51" s="50">
        <f t="shared" si="3"/>
        <v>-128382253</v>
      </c>
      <c r="J51" s="50">
        <f t="shared" si="3"/>
        <v>120527791</v>
      </c>
      <c r="K51" s="50">
        <f t="shared" si="3"/>
        <v>-46459710</v>
      </c>
      <c r="L51" s="50">
        <f t="shared" si="3"/>
        <v>30028604</v>
      </c>
      <c r="M51" s="50">
        <f t="shared" si="3"/>
        <v>108906718</v>
      </c>
      <c r="N51" s="50">
        <f t="shared" si="3"/>
        <v>92475612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213003403</v>
      </c>
      <c r="X51" s="50">
        <f t="shared" si="3"/>
        <v>57646415</v>
      </c>
      <c r="Y51" s="50">
        <f t="shared" si="3"/>
        <v>155356988</v>
      </c>
      <c r="Z51" s="51">
        <f>+IF(X51&lt;&gt;0,+(Y51/X51)*100,0)</f>
        <v>269.4998257914217</v>
      </c>
      <c r="AA51" s="48">
        <f>SUM(AA48:AA50)</f>
        <v>155220597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122046514</v>
      </c>
      <c r="D53" s="54">
        <f>+D51-D52</f>
        <v>0</v>
      </c>
      <c r="E53" s="55">
        <f t="shared" si="4"/>
        <v>130079645</v>
      </c>
      <c r="F53" s="56">
        <f t="shared" si="4"/>
        <v>155220597</v>
      </c>
      <c r="G53" s="56">
        <f t="shared" si="4"/>
        <v>243621197</v>
      </c>
      <c r="H53" s="56">
        <f t="shared" si="4"/>
        <v>5288847</v>
      </c>
      <c r="I53" s="56">
        <f t="shared" si="4"/>
        <v>-128382253</v>
      </c>
      <c r="J53" s="56">
        <f t="shared" si="4"/>
        <v>120527791</v>
      </c>
      <c r="K53" s="56">
        <f t="shared" si="4"/>
        <v>-46459710</v>
      </c>
      <c r="L53" s="56">
        <f t="shared" si="4"/>
        <v>30028604</v>
      </c>
      <c r="M53" s="56">
        <f t="shared" si="4"/>
        <v>108906718</v>
      </c>
      <c r="N53" s="56">
        <f t="shared" si="4"/>
        <v>92475612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213003403</v>
      </c>
      <c r="X53" s="56">
        <f t="shared" si="4"/>
        <v>57646415</v>
      </c>
      <c r="Y53" s="56">
        <f t="shared" si="4"/>
        <v>155356988</v>
      </c>
      <c r="Z53" s="57">
        <f>+IF(X53&lt;&gt;0,+(Y53/X53)*100,0)</f>
        <v>269.4998257914217</v>
      </c>
      <c r="AA53" s="54">
        <f>+AA51-AA52</f>
        <v>155220597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122046514</v>
      </c>
      <c r="D56" s="48">
        <f>SUM(D53:D55)</f>
        <v>0</v>
      </c>
      <c r="E56" s="49">
        <f t="shared" si="5"/>
        <v>130079645</v>
      </c>
      <c r="F56" s="50">
        <f t="shared" si="5"/>
        <v>155220597</v>
      </c>
      <c r="G56" s="50">
        <f t="shared" si="5"/>
        <v>243621197</v>
      </c>
      <c r="H56" s="50">
        <f t="shared" si="5"/>
        <v>5288847</v>
      </c>
      <c r="I56" s="50">
        <f t="shared" si="5"/>
        <v>-128382253</v>
      </c>
      <c r="J56" s="50">
        <f t="shared" si="5"/>
        <v>120527791</v>
      </c>
      <c r="K56" s="50">
        <f t="shared" si="5"/>
        <v>-46459710</v>
      </c>
      <c r="L56" s="50">
        <f t="shared" si="5"/>
        <v>30028604</v>
      </c>
      <c r="M56" s="50">
        <f t="shared" si="5"/>
        <v>108906718</v>
      </c>
      <c r="N56" s="50">
        <f t="shared" si="5"/>
        <v>92475612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213003403</v>
      </c>
      <c r="X56" s="50">
        <f t="shared" si="5"/>
        <v>57646415</v>
      </c>
      <c r="Y56" s="50">
        <f t="shared" si="5"/>
        <v>155356988</v>
      </c>
      <c r="Z56" s="51">
        <f>+IF(X56&lt;&gt;0,+(Y56/X56)*100,0)</f>
        <v>269.4998257914217</v>
      </c>
      <c r="AA56" s="48">
        <f>SUM(AA53:AA55)</f>
        <v>155220597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122046514</v>
      </c>
      <c r="D59" s="65">
        <f>SUM(D56:D58)</f>
        <v>0</v>
      </c>
      <c r="E59" s="66">
        <f t="shared" si="6"/>
        <v>130079645</v>
      </c>
      <c r="F59" s="67">
        <f t="shared" si="6"/>
        <v>155220597</v>
      </c>
      <c r="G59" s="67">
        <f t="shared" si="6"/>
        <v>243621197</v>
      </c>
      <c r="H59" s="67">
        <f t="shared" si="6"/>
        <v>5288847</v>
      </c>
      <c r="I59" s="67">
        <f t="shared" si="6"/>
        <v>-128382253</v>
      </c>
      <c r="J59" s="67">
        <f t="shared" si="6"/>
        <v>120527791</v>
      </c>
      <c r="K59" s="67">
        <f t="shared" si="6"/>
        <v>-46459710</v>
      </c>
      <c r="L59" s="67">
        <f t="shared" si="6"/>
        <v>30028604</v>
      </c>
      <c r="M59" s="67">
        <f t="shared" si="6"/>
        <v>108906718</v>
      </c>
      <c r="N59" s="67">
        <f t="shared" si="6"/>
        <v>92475612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213003403</v>
      </c>
      <c r="X59" s="67">
        <f t="shared" si="6"/>
        <v>57646415</v>
      </c>
      <c r="Y59" s="67">
        <f t="shared" si="6"/>
        <v>155356988</v>
      </c>
      <c r="Z59" s="68">
        <f>+IF(X59&lt;&gt;0,+(Y59/X59)*100,0)</f>
        <v>269.4998257914217</v>
      </c>
      <c r="AA59" s="65">
        <f>SUM(AA56:AA58)</f>
        <v>155220597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H21" sqref="AH2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6679267</v>
      </c>
      <c r="D6" s="20"/>
      <c r="E6" s="21">
        <v>9108428</v>
      </c>
      <c r="F6" s="22">
        <v>9108428</v>
      </c>
      <c r="G6" s="22">
        <v>466059</v>
      </c>
      <c r="H6" s="22">
        <v>699896</v>
      </c>
      <c r="I6" s="22">
        <v>753385</v>
      </c>
      <c r="J6" s="22">
        <v>1919340</v>
      </c>
      <c r="K6" s="22">
        <v>1138495</v>
      </c>
      <c r="L6" s="22">
        <v>464016</v>
      </c>
      <c r="M6" s="22">
        <v>476484</v>
      </c>
      <c r="N6" s="22">
        <v>2078995</v>
      </c>
      <c r="O6" s="22"/>
      <c r="P6" s="22"/>
      <c r="Q6" s="22"/>
      <c r="R6" s="22"/>
      <c r="S6" s="22"/>
      <c r="T6" s="22"/>
      <c r="U6" s="22"/>
      <c r="V6" s="22"/>
      <c r="W6" s="22">
        <v>3998335</v>
      </c>
      <c r="X6" s="22">
        <v>4554222</v>
      </c>
      <c r="Y6" s="22">
        <v>-555887</v>
      </c>
      <c r="Z6" s="23">
        <v>-12.205970635599231</v>
      </c>
      <c r="AA6" s="20">
        <v>9108428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6722065</v>
      </c>
      <c r="D13" s="20"/>
      <c r="E13" s="21">
        <v>2200000</v>
      </c>
      <c r="F13" s="22">
        <v>2200000</v>
      </c>
      <c r="G13" s="22">
        <v>113596</v>
      </c>
      <c r="H13" s="22">
        <v>104518</v>
      </c>
      <c r="I13" s="22">
        <v>83484</v>
      </c>
      <c r="J13" s="22">
        <v>301598</v>
      </c>
      <c r="K13" s="22">
        <v>87734</v>
      </c>
      <c r="L13" s="22">
        <v>95570</v>
      </c>
      <c r="M13" s="22">
        <v>97665</v>
      </c>
      <c r="N13" s="22">
        <v>280969</v>
      </c>
      <c r="O13" s="22"/>
      <c r="P13" s="22"/>
      <c r="Q13" s="22"/>
      <c r="R13" s="22"/>
      <c r="S13" s="22"/>
      <c r="T13" s="22"/>
      <c r="U13" s="22"/>
      <c r="V13" s="22"/>
      <c r="W13" s="22">
        <v>582567</v>
      </c>
      <c r="X13" s="22">
        <v>1100004</v>
      </c>
      <c r="Y13" s="22">
        <v>-517437</v>
      </c>
      <c r="Z13" s="23">
        <v>-47.039556219795564</v>
      </c>
      <c r="AA13" s="20">
        <v>2200000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13401332</v>
      </c>
      <c r="D32" s="29">
        <f t="shared" ref="D32:Y32" si="0">SUM(D6:D31)</f>
        <v>0</v>
      </c>
      <c r="E32" s="30">
        <f t="shared" si="0"/>
        <v>11308428</v>
      </c>
      <c r="F32" s="31">
        <f t="shared" si="0"/>
        <v>11308428</v>
      </c>
      <c r="G32" s="31">
        <f t="shared" si="0"/>
        <v>579655</v>
      </c>
      <c r="H32" s="31">
        <f t="shared" si="0"/>
        <v>804414</v>
      </c>
      <c r="I32" s="31">
        <f t="shared" si="0"/>
        <v>836869</v>
      </c>
      <c r="J32" s="31">
        <f t="shared" si="0"/>
        <v>2220938</v>
      </c>
      <c r="K32" s="31">
        <f t="shared" si="0"/>
        <v>1226229</v>
      </c>
      <c r="L32" s="31">
        <f t="shared" si="0"/>
        <v>559586</v>
      </c>
      <c r="M32" s="31">
        <f t="shared" si="0"/>
        <v>574149</v>
      </c>
      <c r="N32" s="31">
        <f t="shared" si="0"/>
        <v>2359964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4580902</v>
      </c>
      <c r="X32" s="31">
        <f t="shared" si="0"/>
        <v>5654226</v>
      </c>
      <c r="Y32" s="31">
        <f t="shared" si="0"/>
        <v>-1073324</v>
      </c>
      <c r="Z32" s="32">
        <f>+IF(X32&lt;&gt;0,+(Y32/X32)*100,0)</f>
        <v>-18.982686578145266</v>
      </c>
      <c r="AA32" s="29">
        <f>SUM(AA6:AA31)</f>
        <v>11308428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2409056</v>
      </c>
      <c r="D34" s="20"/>
      <c r="E34" s="21">
        <v>4526626</v>
      </c>
      <c r="F34" s="22">
        <v>4526626</v>
      </c>
      <c r="G34" s="22">
        <v>162402</v>
      </c>
      <c r="H34" s="22">
        <v>150389</v>
      </c>
      <c r="I34" s="22">
        <v>152289</v>
      </c>
      <c r="J34" s="22">
        <v>465080</v>
      </c>
      <c r="K34" s="22">
        <v>406240</v>
      </c>
      <c r="L34" s="22">
        <v>182474</v>
      </c>
      <c r="M34" s="22">
        <v>154609</v>
      </c>
      <c r="N34" s="22">
        <v>743323</v>
      </c>
      <c r="O34" s="22"/>
      <c r="P34" s="22"/>
      <c r="Q34" s="22"/>
      <c r="R34" s="22"/>
      <c r="S34" s="22"/>
      <c r="T34" s="22"/>
      <c r="U34" s="22"/>
      <c r="V34" s="22"/>
      <c r="W34" s="22">
        <v>1208403</v>
      </c>
      <c r="X34" s="22">
        <v>2263332</v>
      </c>
      <c r="Y34" s="22">
        <v>-1054929</v>
      </c>
      <c r="Z34" s="23">
        <v>-46.609556176469027</v>
      </c>
      <c r="AA34" s="20">
        <v>4526626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14013337</v>
      </c>
      <c r="D36" s="20"/>
      <c r="E36" s="21">
        <v>9600000</v>
      </c>
      <c r="F36" s="22">
        <v>9600000</v>
      </c>
      <c r="G36" s="22"/>
      <c r="H36" s="22">
        <v>2129884</v>
      </c>
      <c r="I36" s="22">
        <v>3522605</v>
      </c>
      <c r="J36" s="22">
        <v>5652489</v>
      </c>
      <c r="K36" s="22"/>
      <c r="L36" s="22"/>
      <c r="M36" s="22">
        <v>2140869</v>
      </c>
      <c r="N36" s="22">
        <v>2140869</v>
      </c>
      <c r="O36" s="22"/>
      <c r="P36" s="22"/>
      <c r="Q36" s="22"/>
      <c r="R36" s="22"/>
      <c r="S36" s="22"/>
      <c r="T36" s="22"/>
      <c r="U36" s="22"/>
      <c r="V36" s="22"/>
      <c r="W36" s="22">
        <v>7793358</v>
      </c>
      <c r="X36" s="22">
        <v>4800000</v>
      </c>
      <c r="Y36" s="22">
        <v>2993358</v>
      </c>
      <c r="Z36" s="23">
        <v>62.361624999999997</v>
      </c>
      <c r="AA36" s="20">
        <v>9600000</v>
      </c>
    </row>
    <row r="37" spans="1:27" ht="13.5" x14ac:dyDescent="0.25">
      <c r="A37" s="19" t="s">
        <v>63</v>
      </c>
      <c r="B37" s="15" t="s">
        <v>32</v>
      </c>
      <c r="C37" s="20">
        <v>529401</v>
      </c>
      <c r="D37" s="20"/>
      <c r="E37" s="21">
        <v>500000</v>
      </c>
      <c r="F37" s="22">
        <v>500000</v>
      </c>
      <c r="G37" s="22"/>
      <c r="H37" s="22"/>
      <c r="I37" s="22"/>
      <c r="J37" s="22"/>
      <c r="K37" s="22">
        <v>51017</v>
      </c>
      <c r="L37" s="22"/>
      <c r="M37" s="22"/>
      <c r="N37" s="22">
        <v>51017</v>
      </c>
      <c r="O37" s="22"/>
      <c r="P37" s="22"/>
      <c r="Q37" s="22"/>
      <c r="R37" s="22"/>
      <c r="S37" s="22"/>
      <c r="T37" s="22"/>
      <c r="U37" s="22"/>
      <c r="V37" s="22"/>
      <c r="W37" s="22">
        <v>51017</v>
      </c>
      <c r="X37" s="22">
        <v>250002</v>
      </c>
      <c r="Y37" s="22">
        <v>-198985</v>
      </c>
      <c r="Z37" s="23">
        <v>-79.593363253093969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>
        <v>-3103672</v>
      </c>
      <c r="D38" s="20"/>
      <c r="E38" s="21">
        <v>1052393</v>
      </c>
      <c r="F38" s="22">
        <v>1052393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526194</v>
      </c>
      <c r="Y38" s="22">
        <v>-526194</v>
      </c>
      <c r="Z38" s="23">
        <v>-100</v>
      </c>
      <c r="AA38" s="20">
        <v>1052393</v>
      </c>
    </row>
    <row r="39" spans="1:27" ht="13.5" x14ac:dyDescent="0.25">
      <c r="A39" s="19" t="s">
        <v>65</v>
      </c>
      <c r="B39" s="15" t="s">
        <v>32</v>
      </c>
      <c r="C39" s="20">
        <v>306732</v>
      </c>
      <c r="D39" s="20"/>
      <c r="E39" s="21">
        <v>23810204</v>
      </c>
      <c r="F39" s="22">
        <v>23810204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11905104</v>
      </c>
      <c r="Y39" s="22">
        <v>-11905104</v>
      </c>
      <c r="Z39" s="23">
        <v>-100</v>
      </c>
      <c r="AA39" s="20">
        <v>23810204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184011</v>
      </c>
      <c r="D41" s="20"/>
      <c r="E41" s="21">
        <v>2400000</v>
      </c>
      <c r="F41" s="22">
        <v>2400000</v>
      </c>
      <c r="G41" s="22"/>
      <c r="H41" s="22"/>
      <c r="I41" s="22"/>
      <c r="J41" s="22"/>
      <c r="K41" s="22">
        <v>78728</v>
      </c>
      <c r="L41" s="22"/>
      <c r="M41" s="22"/>
      <c r="N41" s="22">
        <v>78728</v>
      </c>
      <c r="O41" s="22"/>
      <c r="P41" s="22"/>
      <c r="Q41" s="22"/>
      <c r="R41" s="22"/>
      <c r="S41" s="22"/>
      <c r="T41" s="22"/>
      <c r="U41" s="22"/>
      <c r="V41" s="22"/>
      <c r="W41" s="22">
        <v>78728</v>
      </c>
      <c r="X41" s="22">
        <v>1200000</v>
      </c>
      <c r="Y41" s="22">
        <v>-1121272</v>
      </c>
      <c r="Z41" s="23">
        <v>-93.439333333333323</v>
      </c>
      <c r="AA41" s="20">
        <v>2400000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662068</v>
      </c>
      <c r="F43" s="22">
        <v>662068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331032</v>
      </c>
      <c r="Y43" s="22">
        <v>-331032</v>
      </c>
      <c r="Z43" s="23">
        <v>-100</v>
      </c>
      <c r="AA43" s="20">
        <v>662068</v>
      </c>
    </row>
    <row r="44" spans="1:27" ht="13.5" x14ac:dyDescent="0.25">
      <c r="A44" s="19" t="s">
        <v>69</v>
      </c>
      <c r="B44" s="15" t="s">
        <v>32</v>
      </c>
      <c r="C44" s="20">
        <v>4506595</v>
      </c>
      <c r="D44" s="20"/>
      <c r="E44" s="21">
        <v>6621338</v>
      </c>
      <c r="F44" s="22">
        <v>6621338</v>
      </c>
      <c r="G44" s="22">
        <v>12970</v>
      </c>
      <c r="H44" s="22">
        <v>344720</v>
      </c>
      <c r="I44" s="22">
        <v>605640</v>
      </c>
      <c r="J44" s="22">
        <v>963330</v>
      </c>
      <c r="K44" s="22">
        <v>9798</v>
      </c>
      <c r="L44" s="22">
        <v>178900</v>
      </c>
      <c r="M44" s="22">
        <v>3778</v>
      </c>
      <c r="N44" s="22">
        <v>192476</v>
      </c>
      <c r="O44" s="22"/>
      <c r="P44" s="22"/>
      <c r="Q44" s="22"/>
      <c r="R44" s="22"/>
      <c r="S44" s="22"/>
      <c r="T44" s="22"/>
      <c r="U44" s="22"/>
      <c r="V44" s="22"/>
      <c r="W44" s="22">
        <v>1155806</v>
      </c>
      <c r="X44" s="22">
        <v>3310668</v>
      </c>
      <c r="Y44" s="22">
        <v>-2154862</v>
      </c>
      <c r="Z44" s="23">
        <v>-65.088435324834748</v>
      </c>
      <c r="AA44" s="20">
        <v>6621338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18845460</v>
      </c>
      <c r="D47" s="29">
        <f t="shared" ref="D47:Y47" si="1">SUM(D34:D46)</f>
        <v>0</v>
      </c>
      <c r="E47" s="30">
        <f t="shared" si="1"/>
        <v>49172629</v>
      </c>
      <c r="F47" s="31">
        <f t="shared" si="1"/>
        <v>49172629</v>
      </c>
      <c r="G47" s="31">
        <f t="shared" si="1"/>
        <v>175372</v>
      </c>
      <c r="H47" s="31">
        <f t="shared" si="1"/>
        <v>2624993</v>
      </c>
      <c r="I47" s="31">
        <f t="shared" si="1"/>
        <v>4280534</v>
      </c>
      <c r="J47" s="31">
        <f t="shared" si="1"/>
        <v>7080899</v>
      </c>
      <c r="K47" s="31">
        <f t="shared" si="1"/>
        <v>545783</v>
      </c>
      <c r="L47" s="31">
        <f t="shared" si="1"/>
        <v>361374</v>
      </c>
      <c r="M47" s="31">
        <f t="shared" si="1"/>
        <v>2299256</v>
      </c>
      <c r="N47" s="31">
        <f t="shared" si="1"/>
        <v>3206413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10287312</v>
      </c>
      <c r="X47" s="31">
        <f t="shared" si="1"/>
        <v>24586332</v>
      </c>
      <c r="Y47" s="31">
        <f t="shared" si="1"/>
        <v>-14299020</v>
      </c>
      <c r="Z47" s="32">
        <f>+IF(X47&lt;&gt;0,+(Y47/X47)*100,0)</f>
        <v>-58.158410941493834</v>
      </c>
      <c r="AA47" s="29">
        <f>SUM(AA34:AA46)</f>
        <v>49172629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-5444128</v>
      </c>
      <c r="D48" s="39">
        <f t="shared" si="2"/>
        <v>0</v>
      </c>
      <c r="E48" s="40">
        <f t="shared" si="2"/>
        <v>-37864201</v>
      </c>
      <c r="F48" s="41">
        <f t="shared" si="2"/>
        <v>-37864201</v>
      </c>
      <c r="G48" s="41">
        <f t="shared" si="2"/>
        <v>404283</v>
      </c>
      <c r="H48" s="41">
        <f t="shared" si="2"/>
        <v>-1820579</v>
      </c>
      <c r="I48" s="41">
        <f t="shared" si="2"/>
        <v>-3443665</v>
      </c>
      <c r="J48" s="41">
        <f t="shared" si="2"/>
        <v>-4859961</v>
      </c>
      <c r="K48" s="41">
        <f t="shared" si="2"/>
        <v>680446</v>
      </c>
      <c r="L48" s="41">
        <f t="shared" si="2"/>
        <v>198212</v>
      </c>
      <c r="M48" s="41">
        <f t="shared" si="2"/>
        <v>-1725107</v>
      </c>
      <c r="N48" s="41">
        <f t="shared" si="2"/>
        <v>-846449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-5706410</v>
      </c>
      <c r="X48" s="41">
        <f t="shared" si="2"/>
        <v>-18932106</v>
      </c>
      <c r="Y48" s="41">
        <f t="shared" si="2"/>
        <v>13225696</v>
      </c>
      <c r="Z48" s="42">
        <f>+IF(X48&lt;&gt;0,+(Y48/X48)*100,0)</f>
        <v>-69.858556676156368</v>
      </c>
      <c r="AA48" s="39">
        <f>+AA32-AA47</f>
        <v>-37864201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-5444128</v>
      </c>
      <c r="D51" s="48">
        <f t="shared" si="3"/>
        <v>0</v>
      </c>
      <c r="E51" s="49">
        <f t="shared" si="3"/>
        <v>-37864201</v>
      </c>
      <c r="F51" s="50">
        <f t="shared" si="3"/>
        <v>-37864201</v>
      </c>
      <c r="G51" s="50">
        <f t="shared" si="3"/>
        <v>404283</v>
      </c>
      <c r="H51" s="50">
        <f t="shared" si="3"/>
        <v>-1820579</v>
      </c>
      <c r="I51" s="50">
        <f t="shared" si="3"/>
        <v>-3443665</v>
      </c>
      <c r="J51" s="50">
        <f t="shared" si="3"/>
        <v>-4859961</v>
      </c>
      <c r="K51" s="50">
        <f t="shared" si="3"/>
        <v>680446</v>
      </c>
      <c r="L51" s="50">
        <f t="shared" si="3"/>
        <v>198212</v>
      </c>
      <c r="M51" s="50">
        <f t="shared" si="3"/>
        <v>-1725107</v>
      </c>
      <c r="N51" s="50">
        <f t="shared" si="3"/>
        <v>-846449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-5706410</v>
      </c>
      <c r="X51" s="50">
        <f t="shared" si="3"/>
        <v>-18932106</v>
      </c>
      <c r="Y51" s="50">
        <f t="shared" si="3"/>
        <v>13225696</v>
      </c>
      <c r="Z51" s="51">
        <f>+IF(X51&lt;&gt;0,+(Y51/X51)*100,0)</f>
        <v>-69.858556676156368</v>
      </c>
      <c r="AA51" s="48">
        <f>SUM(AA48:AA50)</f>
        <v>-37864201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-5444128</v>
      </c>
      <c r="D53" s="54">
        <f>+D51-D52</f>
        <v>0</v>
      </c>
      <c r="E53" s="55">
        <f t="shared" si="4"/>
        <v>-37864201</v>
      </c>
      <c r="F53" s="56">
        <f t="shared" si="4"/>
        <v>-37864201</v>
      </c>
      <c r="G53" s="56">
        <f t="shared" si="4"/>
        <v>404283</v>
      </c>
      <c r="H53" s="56">
        <f t="shared" si="4"/>
        <v>-1820579</v>
      </c>
      <c r="I53" s="56">
        <f t="shared" si="4"/>
        <v>-3443665</v>
      </c>
      <c r="J53" s="56">
        <f t="shared" si="4"/>
        <v>-4859961</v>
      </c>
      <c r="K53" s="56">
        <f t="shared" si="4"/>
        <v>680446</v>
      </c>
      <c r="L53" s="56">
        <f t="shared" si="4"/>
        <v>198212</v>
      </c>
      <c r="M53" s="56">
        <f t="shared" si="4"/>
        <v>-1725107</v>
      </c>
      <c r="N53" s="56">
        <f t="shared" si="4"/>
        <v>-846449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-5706410</v>
      </c>
      <c r="X53" s="56">
        <f t="shared" si="4"/>
        <v>-18932106</v>
      </c>
      <c r="Y53" s="56">
        <f t="shared" si="4"/>
        <v>13225696</v>
      </c>
      <c r="Z53" s="57">
        <f>+IF(X53&lt;&gt;0,+(Y53/X53)*100,0)</f>
        <v>-69.858556676156368</v>
      </c>
      <c r="AA53" s="54">
        <f>+AA51-AA52</f>
        <v>-37864201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-5444128</v>
      </c>
      <c r="D56" s="48">
        <f>SUM(D53:D55)</f>
        <v>0</v>
      </c>
      <c r="E56" s="49">
        <f t="shared" si="5"/>
        <v>-37864201</v>
      </c>
      <c r="F56" s="50">
        <f t="shared" si="5"/>
        <v>-37864201</v>
      </c>
      <c r="G56" s="50">
        <f t="shared" si="5"/>
        <v>404283</v>
      </c>
      <c r="H56" s="50">
        <f t="shared" si="5"/>
        <v>-1820579</v>
      </c>
      <c r="I56" s="50">
        <f t="shared" si="5"/>
        <v>-3443665</v>
      </c>
      <c r="J56" s="50">
        <f t="shared" si="5"/>
        <v>-4859961</v>
      </c>
      <c r="K56" s="50">
        <f t="shared" si="5"/>
        <v>680446</v>
      </c>
      <c r="L56" s="50">
        <f t="shared" si="5"/>
        <v>198212</v>
      </c>
      <c r="M56" s="50">
        <f t="shared" si="5"/>
        <v>-1725107</v>
      </c>
      <c r="N56" s="50">
        <f t="shared" si="5"/>
        <v>-846449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-5706410</v>
      </c>
      <c r="X56" s="50">
        <f t="shared" si="5"/>
        <v>-18932106</v>
      </c>
      <c r="Y56" s="50">
        <f t="shared" si="5"/>
        <v>13225696</v>
      </c>
      <c r="Z56" s="51">
        <f>+IF(X56&lt;&gt;0,+(Y56/X56)*100,0)</f>
        <v>-69.858556676156368</v>
      </c>
      <c r="AA56" s="48">
        <f>SUM(AA53:AA55)</f>
        <v>-37864201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-5444128</v>
      </c>
      <c r="D59" s="65">
        <f>SUM(D56:D58)</f>
        <v>0</v>
      </c>
      <c r="E59" s="66">
        <f t="shared" si="6"/>
        <v>-37864201</v>
      </c>
      <c r="F59" s="67">
        <f t="shared" si="6"/>
        <v>-37864201</v>
      </c>
      <c r="G59" s="67">
        <f t="shared" si="6"/>
        <v>404283</v>
      </c>
      <c r="H59" s="67">
        <f t="shared" si="6"/>
        <v>-1820579</v>
      </c>
      <c r="I59" s="67">
        <f t="shared" si="6"/>
        <v>-3443665</v>
      </c>
      <c r="J59" s="67">
        <f t="shared" si="6"/>
        <v>-4859961</v>
      </c>
      <c r="K59" s="67">
        <f t="shared" si="6"/>
        <v>680446</v>
      </c>
      <c r="L59" s="67">
        <f t="shared" si="6"/>
        <v>198212</v>
      </c>
      <c r="M59" s="67">
        <f t="shared" si="6"/>
        <v>-1725107</v>
      </c>
      <c r="N59" s="67">
        <f t="shared" si="6"/>
        <v>-846449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-5706410</v>
      </c>
      <c r="X59" s="67">
        <f t="shared" si="6"/>
        <v>-18932106</v>
      </c>
      <c r="Y59" s="67">
        <f t="shared" si="6"/>
        <v>13225696</v>
      </c>
      <c r="Z59" s="68">
        <f>+IF(X59&lt;&gt;0,+(Y59/X59)*100,0)</f>
        <v>-69.858556676156368</v>
      </c>
      <c r="AA59" s="65">
        <f>SUM(AA56:AA58)</f>
        <v>-37864201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148618267</v>
      </c>
      <c r="D6" s="20"/>
      <c r="E6" s="21">
        <v>170602026</v>
      </c>
      <c r="F6" s="22">
        <v>170602026</v>
      </c>
      <c r="G6" s="22">
        <v>14498755</v>
      </c>
      <c r="H6" s="22">
        <v>17122544</v>
      </c>
      <c r="I6" s="22">
        <v>14487986</v>
      </c>
      <c r="J6" s="22">
        <v>46109285</v>
      </c>
      <c r="K6" s="22">
        <v>15203997</v>
      </c>
      <c r="L6" s="22">
        <v>13919884</v>
      </c>
      <c r="M6" s="22">
        <v>12962021</v>
      </c>
      <c r="N6" s="22">
        <v>42085902</v>
      </c>
      <c r="O6" s="22"/>
      <c r="P6" s="22"/>
      <c r="Q6" s="22"/>
      <c r="R6" s="22"/>
      <c r="S6" s="22"/>
      <c r="T6" s="22"/>
      <c r="U6" s="22"/>
      <c r="V6" s="22"/>
      <c r="W6" s="22">
        <v>88195187</v>
      </c>
      <c r="X6" s="22">
        <v>85301010</v>
      </c>
      <c r="Y6" s="22">
        <v>2894177</v>
      </c>
      <c r="Z6" s="23">
        <v>3.3928988648551761</v>
      </c>
      <c r="AA6" s="20">
        <v>170602026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111193</v>
      </c>
      <c r="D19" s="20"/>
      <c r="E19" s="21">
        <v>301378</v>
      </c>
      <c r="F19" s="22">
        <v>301378</v>
      </c>
      <c r="G19" s="22">
        <v>14</v>
      </c>
      <c r="H19" s="22"/>
      <c r="I19" s="22">
        <v>14</v>
      </c>
      <c r="J19" s="22">
        <v>28</v>
      </c>
      <c r="K19" s="22">
        <v>14</v>
      </c>
      <c r="L19" s="22"/>
      <c r="M19" s="22"/>
      <c r="N19" s="22">
        <v>14</v>
      </c>
      <c r="O19" s="22"/>
      <c r="P19" s="22"/>
      <c r="Q19" s="22"/>
      <c r="R19" s="22"/>
      <c r="S19" s="22"/>
      <c r="T19" s="22"/>
      <c r="U19" s="22"/>
      <c r="V19" s="22"/>
      <c r="W19" s="22">
        <v>42</v>
      </c>
      <c r="X19" s="22">
        <v>150690</v>
      </c>
      <c r="Y19" s="22">
        <v>-150648</v>
      </c>
      <c r="Z19" s="23">
        <v>-99.972128210232924</v>
      </c>
      <c r="AA19" s="20">
        <v>301378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94494</v>
      </c>
      <c r="D23" s="20"/>
      <c r="E23" s="21">
        <v>114539</v>
      </c>
      <c r="F23" s="22">
        <v>114539</v>
      </c>
      <c r="G23" s="22">
        <v>3074</v>
      </c>
      <c r="H23" s="22"/>
      <c r="I23" s="22"/>
      <c r="J23" s="22">
        <v>3074</v>
      </c>
      <c r="K23" s="22"/>
      <c r="L23" s="22"/>
      <c r="M23" s="22">
        <v>85124</v>
      </c>
      <c r="N23" s="22">
        <v>85124</v>
      </c>
      <c r="O23" s="22"/>
      <c r="P23" s="22"/>
      <c r="Q23" s="22"/>
      <c r="R23" s="22"/>
      <c r="S23" s="22"/>
      <c r="T23" s="22"/>
      <c r="U23" s="22"/>
      <c r="V23" s="22"/>
      <c r="W23" s="22">
        <v>88198</v>
      </c>
      <c r="X23" s="22">
        <v>57270</v>
      </c>
      <c r="Y23" s="22">
        <v>30928</v>
      </c>
      <c r="Z23" s="23">
        <v>54.003841452767588</v>
      </c>
      <c r="AA23" s="20">
        <v>114539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62092330</v>
      </c>
      <c r="D25" s="20"/>
      <c r="E25" s="21">
        <v>64762113</v>
      </c>
      <c r="F25" s="22">
        <v>64762113</v>
      </c>
      <c r="G25" s="22">
        <v>26984105</v>
      </c>
      <c r="H25" s="22"/>
      <c r="I25" s="22"/>
      <c r="J25" s="22">
        <v>26984105</v>
      </c>
      <c r="K25" s="22"/>
      <c r="L25" s="22"/>
      <c r="M25" s="22">
        <v>21566123</v>
      </c>
      <c r="N25" s="22">
        <v>21566123</v>
      </c>
      <c r="O25" s="22"/>
      <c r="P25" s="22"/>
      <c r="Q25" s="22"/>
      <c r="R25" s="22"/>
      <c r="S25" s="22"/>
      <c r="T25" s="22"/>
      <c r="U25" s="22"/>
      <c r="V25" s="22"/>
      <c r="W25" s="22">
        <v>48550228</v>
      </c>
      <c r="X25" s="22">
        <v>32381058</v>
      </c>
      <c r="Y25" s="22">
        <v>16169170</v>
      </c>
      <c r="Z25" s="23">
        <v>49.934038597503516</v>
      </c>
      <c r="AA25" s="20">
        <v>64762113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210916284</v>
      </c>
      <c r="D32" s="29">
        <f t="shared" ref="D32:Y32" si="0">SUM(D6:D31)</f>
        <v>0</v>
      </c>
      <c r="E32" s="30">
        <f t="shared" si="0"/>
        <v>235780056</v>
      </c>
      <c r="F32" s="31">
        <f t="shared" si="0"/>
        <v>235780056</v>
      </c>
      <c r="G32" s="31">
        <f t="shared" si="0"/>
        <v>41485948</v>
      </c>
      <c r="H32" s="31">
        <f t="shared" si="0"/>
        <v>17122544</v>
      </c>
      <c r="I32" s="31">
        <f t="shared" si="0"/>
        <v>14488000</v>
      </c>
      <c r="J32" s="31">
        <f t="shared" si="0"/>
        <v>73096492</v>
      </c>
      <c r="K32" s="31">
        <f t="shared" si="0"/>
        <v>15204011</v>
      </c>
      <c r="L32" s="31">
        <f t="shared" si="0"/>
        <v>13919884</v>
      </c>
      <c r="M32" s="31">
        <f t="shared" si="0"/>
        <v>34613268</v>
      </c>
      <c r="N32" s="31">
        <f t="shared" si="0"/>
        <v>63737163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136833655</v>
      </c>
      <c r="X32" s="31">
        <f t="shared" si="0"/>
        <v>117890028</v>
      </c>
      <c r="Y32" s="31">
        <f t="shared" si="0"/>
        <v>18943627</v>
      </c>
      <c r="Z32" s="32">
        <f>+IF(X32&lt;&gt;0,+(Y32/X32)*100,0)</f>
        <v>16.068896853599863</v>
      </c>
      <c r="AA32" s="29">
        <f>SUM(AA6:AA31)</f>
        <v>235780056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8967279</v>
      </c>
      <c r="D34" s="20"/>
      <c r="E34" s="21">
        <v>9533293</v>
      </c>
      <c r="F34" s="22">
        <v>9533293</v>
      </c>
      <c r="G34" s="22">
        <v>763705</v>
      </c>
      <c r="H34" s="22">
        <v>695456</v>
      </c>
      <c r="I34" s="22">
        <v>748851</v>
      </c>
      <c r="J34" s="22">
        <v>2208012</v>
      </c>
      <c r="K34" s="22">
        <v>886962</v>
      </c>
      <c r="L34" s="22">
        <v>829431</v>
      </c>
      <c r="M34" s="22">
        <v>1620888</v>
      </c>
      <c r="N34" s="22">
        <v>3337281</v>
      </c>
      <c r="O34" s="22"/>
      <c r="P34" s="22"/>
      <c r="Q34" s="22"/>
      <c r="R34" s="22"/>
      <c r="S34" s="22"/>
      <c r="T34" s="22"/>
      <c r="U34" s="22"/>
      <c r="V34" s="22"/>
      <c r="W34" s="22">
        <v>5545293</v>
      </c>
      <c r="X34" s="22">
        <v>4766682</v>
      </c>
      <c r="Y34" s="22">
        <v>778611</v>
      </c>
      <c r="Z34" s="23">
        <v>16.33444395913132</v>
      </c>
      <c r="AA34" s="20">
        <v>9533293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152962060</v>
      </c>
      <c r="D36" s="20"/>
      <c r="E36" s="21">
        <v>137419000</v>
      </c>
      <c r="F36" s="22">
        <v>137419000</v>
      </c>
      <c r="G36" s="22"/>
      <c r="H36" s="22">
        <v>22795666</v>
      </c>
      <c r="I36" s="22">
        <v>19872366</v>
      </c>
      <c r="J36" s="22">
        <v>42668032</v>
      </c>
      <c r="K36" s="22">
        <v>11227165</v>
      </c>
      <c r="L36" s="22">
        <v>12147933</v>
      </c>
      <c r="M36" s="22">
        <v>12184594</v>
      </c>
      <c r="N36" s="22">
        <v>35559692</v>
      </c>
      <c r="O36" s="22"/>
      <c r="P36" s="22"/>
      <c r="Q36" s="22"/>
      <c r="R36" s="22"/>
      <c r="S36" s="22"/>
      <c r="T36" s="22"/>
      <c r="U36" s="22"/>
      <c r="V36" s="22"/>
      <c r="W36" s="22">
        <v>78227724</v>
      </c>
      <c r="X36" s="22">
        <v>68709504</v>
      </c>
      <c r="Y36" s="22">
        <v>9518220</v>
      </c>
      <c r="Z36" s="23">
        <v>13.852843414500562</v>
      </c>
      <c r="AA36" s="20">
        <v>137419000</v>
      </c>
    </row>
    <row r="37" spans="1:27" ht="13.5" x14ac:dyDescent="0.25">
      <c r="A37" s="19" t="s">
        <v>63</v>
      </c>
      <c r="B37" s="15" t="s">
        <v>32</v>
      </c>
      <c r="C37" s="20">
        <v>8895008</v>
      </c>
      <c r="D37" s="20"/>
      <c r="E37" s="21">
        <v>7500000</v>
      </c>
      <c r="F37" s="22">
        <v>7500000</v>
      </c>
      <c r="G37" s="22">
        <v>971631</v>
      </c>
      <c r="H37" s="22">
        <v>138896</v>
      </c>
      <c r="I37" s="22">
        <v>1277484</v>
      </c>
      <c r="J37" s="22">
        <v>2388011</v>
      </c>
      <c r="K37" s="22">
        <v>2737534</v>
      </c>
      <c r="L37" s="22">
        <v>245550</v>
      </c>
      <c r="M37" s="22">
        <v>837858</v>
      </c>
      <c r="N37" s="22">
        <v>3820942</v>
      </c>
      <c r="O37" s="22"/>
      <c r="P37" s="22"/>
      <c r="Q37" s="22"/>
      <c r="R37" s="22"/>
      <c r="S37" s="22"/>
      <c r="T37" s="22"/>
      <c r="U37" s="22"/>
      <c r="V37" s="22"/>
      <c r="W37" s="22">
        <v>6208953</v>
      </c>
      <c r="X37" s="22">
        <v>3750006</v>
      </c>
      <c r="Y37" s="22">
        <v>2458947</v>
      </c>
      <c r="Z37" s="23">
        <v>65.571815085095864</v>
      </c>
      <c r="AA37" s="20">
        <v>7500000</v>
      </c>
    </row>
    <row r="38" spans="1:27" ht="13.5" x14ac:dyDescent="0.25">
      <c r="A38" s="19" t="s">
        <v>64</v>
      </c>
      <c r="B38" s="15" t="s">
        <v>32</v>
      </c>
      <c r="C38" s="20">
        <v>-12845007</v>
      </c>
      <c r="D38" s="20"/>
      <c r="E38" s="21">
        <v>1548219</v>
      </c>
      <c r="F38" s="22">
        <v>1548219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774114</v>
      </c>
      <c r="Y38" s="22">
        <v>-774114</v>
      </c>
      <c r="Z38" s="23">
        <v>-100</v>
      </c>
      <c r="AA38" s="20">
        <v>1548219</v>
      </c>
    </row>
    <row r="39" spans="1:27" ht="13.5" x14ac:dyDescent="0.25">
      <c r="A39" s="19" t="s">
        <v>65</v>
      </c>
      <c r="B39" s="15" t="s">
        <v>32</v>
      </c>
      <c r="C39" s="20">
        <v>10629147</v>
      </c>
      <c r="D39" s="20"/>
      <c r="E39" s="21">
        <v>6500000</v>
      </c>
      <c r="F39" s="22">
        <v>6500000</v>
      </c>
      <c r="G39" s="22">
        <v>897641</v>
      </c>
      <c r="H39" s="22">
        <v>897641</v>
      </c>
      <c r="I39" s="22">
        <v>1087673</v>
      </c>
      <c r="J39" s="22">
        <v>2882955</v>
      </c>
      <c r="K39" s="22">
        <v>971431</v>
      </c>
      <c r="L39" s="22">
        <v>940094</v>
      </c>
      <c r="M39" s="22">
        <v>971431</v>
      </c>
      <c r="N39" s="22">
        <v>2882956</v>
      </c>
      <c r="O39" s="22"/>
      <c r="P39" s="22"/>
      <c r="Q39" s="22"/>
      <c r="R39" s="22"/>
      <c r="S39" s="22"/>
      <c r="T39" s="22"/>
      <c r="U39" s="22"/>
      <c r="V39" s="22"/>
      <c r="W39" s="22">
        <v>5765911</v>
      </c>
      <c r="X39" s="22">
        <v>3250002</v>
      </c>
      <c r="Y39" s="22">
        <v>2515909</v>
      </c>
      <c r="Z39" s="23">
        <v>77.412536976900327</v>
      </c>
      <c r="AA39" s="20">
        <v>6500000</v>
      </c>
    </row>
    <row r="40" spans="1:27" ht="13.5" x14ac:dyDescent="0.25">
      <c r="A40" s="19" t="s">
        <v>40</v>
      </c>
      <c r="B40" s="15" t="s">
        <v>32</v>
      </c>
      <c r="C40" s="20">
        <v>269094</v>
      </c>
      <c r="D40" s="20"/>
      <c r="E40" s="21">
        <v>510658</v>
      </c>
      <c r="F40" s="22">
        <v>510658</v>
      </c>
      <c r="G40" s="22">
        <v>986</v>
      </c>
      <c r="H40" s="22">
        <v>904</v>
      </c>
      <c r="I40" s="22">
        <v>4428</v>
      </c>
      <c r="J40" s="22">
        <v>6318</v>
      </c>
      <c r="K40" s="22">
        <v>984</v>
      </c>
      <c r="L40" s="22">
        <v>835</v>
      </c>
      <c r="M40" s="22">
        <v>68965</v>
      </c>
      <c r="N40" s="22">
        <v>70784</v>
      </c>
      <c r="O40" s="22"/>
      <c r="P40" s="22"/>
      <c r="Q40" s="22"/>
      <c r="R40" s="22"/>
      <c r="S40" s="22"/>
      <c r="T40" s="22"/>
      <c r="U40" s="22"/>
      <c r="V40" s="22"/>
      <c r="W40" s="22">
        <v>77102</v>
      </c>
      <c r="X40" s="22">
        <v>255336</v>
      </c>
      <c r="Y40" s="22">
        <v>-178234</v>
      </c>
      <c r="Z40" s="23">
        <v>-69.803709621831615</v>
      </c>
      <c r="AA40" s="20">
        <v>510658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2351446</v>
      </c>
      <c r="D43" s="20"/>
      <c r="E43" s="21">
        <v>56751</v>
      </c>
      <c r="F43" s="22">
        <v>56751</v>
      </c>
      <c r="G43" s="22"/>
      <c r="H43" s="22"/>
      <c r="I43" s="22"/>
      <c r="J43" s="22"/>
      <c r="K43" s="22"/>
      <c r="L43" s="22"/>
      <c r="M43" s="22">
        <v>3611</v>
      </c>
      <c r="N43" s="22">
        <v>3611</v>
      </c>
      <c r="O43" s="22"/>
      <c r="P43" s="22"/>
      <c r="Q43" s="22"/>
      <c r="R43" s="22"/>
      <c r="S43" s="22"/>
      <c r="T43" s="22"/>
      <c r="U43" s="22"/>
      <c r="V43" s="22"/>
      <c r="W43" s="22">
        <v>3611</v>
      </c>
      <c r="X43" s="22">
        <v>28380</v>
      </c>
      <c r="Y43" s="22">
        <v>-24769</v>
      </c>
      <c r="Z43" s="23">
        <v>-87.27625088090204</v>
      </c>
      <c r="AA43" s="20">
        <v>56751</v>
      </c>
    </row>
    <row r="44" spans="1:27" ht="13.5" x14ac:dyDescent="0.25">
      <c r="A44" s="19" t="s">
        <v>69</v>
      </c>
      <c r="B44" s="15" t="s">
        <v>32</v>
      </c>
      <c r="C44" s="20">
        <v>4876644</v>
      </c>
      <c r="D44" s="20"/>
      <c r="E44" s="21">
        <v>4469014</v>
      </c>
      <c r="F44" s="22">
        <v>4469014</v>
      </c>
      <c r="G44" s="22">
        <v>339662</v>
      </c>
      <c r="H44" s="22">
        <v>163013</v>
      </c>
      <c r="I44" s="22">
        <v>707746</v>
      </c>
      <c r="J44" s="22">
        <v>1210421</v>
      </c>
      <c r="K44" s="22">
        <v>265656</v>
      </c>
      <c r="L44" s="22">
        <v>354642</v>
      </c>
      <c r="M44" s="22">
        <v>689950</v>
      </c>
      <c r="N44" s="22">
        <v>1310248</v>
      </c>
      <c r="O44" s="22"/>
      <c r="P44" s="22"/>
      <c r="Q44" s="22"/>
      <c r="R44" s="22"/>
      <c r="S44" s="22"/>
      <c r="T44" s="22"/>
      <c r="U44" s="22"/>
      <c r="V44" s="22"/>
      <c r="W44" s="22">
        <v>2520669</v>
      </c>
      <c r="X44" s="22">
        <v>2234514</v>
      </c>
      <c r="Y44" s="22">
        <v>286155</v>
      </c>
      <c r="Z44" s="23">
        <v>12.806140395629653</v>
      </c>
      <c r="AA44" s="20">
        <v>4469014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176105671</v>
      </c>
      <c r="D47" s="29">
        <f t="shared" ref="D47:Y47" si="1">SUM(D34:D46)</f>
        <v>0</v>
      </c>
      <c r="E47" s="30">
        <f t="shared" si="1"/>
        <v>167536935</v>
      </c>
      <c r="F47" s="31">
        <f t="shared" si="1"/>
        <v>167536935</v>
      </c>
      <c r="G47" s="31">
        <f t="shared" si="1"/>
        <v>2973625</v>
      </c>
      <c r="H47" s="31">
        <f t="shared" si="1"/>
        <v>24691576</v>
      </c>
      <c r="I47" s="31">
        <f t="shared" si="1"/>
        <v>23698548</v>
      </c>
      <c r="J47" s="31">
        <f t="shared" si="1"/>
        <v>51363749</v>
      </c>
      <c r="K47" s="31">
        <f t="shared" si="1"/>
        <v>16089732</v>
      </c>
      <c r="L47" s="31">
        <f t="shared" si="1"/>
        <v>14518485</v>
      </c>
      <c r="M47" s="31">
        <f t="shared" si="1"/>
        <v>16377297</v>
      </c>
      <c r="N47" s="31">
        <f t="shared" si="1"/>
        <v>46985514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98349263</v>
      </c>
      <c r="X47" s="31">
        <f t="shared" si="1"/>
        <v>83768538</v>
      </c>
      <c r="Y47" s="31">
        <f t="shared" si="1"/>
        <v>14580725</v>
      </c>
      <c r="Z47" s="32">
        <f>+IF(X47&lt;&gt;0,+(Y47/X47)*100,0)</f>
        <v>17.40596809747354</v>
      </c>
      <c r="AA47" s="29">
        <f>SUM(AA34:AA46)</f>
        <v>167536935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34810613</v>
      </c>
      <c r="D48" s="39">
        <f t="shared" si="2"/>
        <v>0</v>
      </c>
      <c r="E48" s="40">
        <f t="shared" si="2"/>
        <v>68243121</v>
      </c>
      <c r="F48" s="41">
        <f t="shared" si="2"/>
        <v>68243121</v>
      </c>
      <c r="G48" s="41">
        <f t="shared" si="2"/>
        <v>38512323</v>
      </c>
      <c r="H48" s="41">
        <f t="shared" si="2"/>
        <v>-7569032</v>
      </c>
      <c r="I48" s="41">
        <f t="shared" si="2"/>
        <v>-9210548</v>
      </c>
      <c r="J48" s="41">
        <f t="shared" si="2"/>
        <v>21732743</v>
      </c>
      <c r="K48" s="41">
        <f t="shared" si="2"/>
        <v>-885721</v>
      </c>
      <c r="L48" s="41">
        <f t="shared" si="2"/>
        <v>-598601</v>
      </c>
      <c r="M48" s="41">
        <f t="shared" si="2"/>
        <v>18235971</v>
      </c>
      <c r="N48" s="41">
        <f t="shared" si="2"/>
        <v>16751649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38484392</v>
      </c>
      <c r="X48" s="41">
        <f t="shared" si="2"/>
        <v>34121490</v>
      </c>
      <c r="Y48" s="41">
        <f t="shared" si="2"/>
        <v>4362902</v>
      </c>
      <c r="Z48" s="42">
        <f>+IF(X48&lt;&gt;0,+(Y48/X48)*100,0)</f>
        <v>12.786375975961189</v>
      </c>
      <c r="AA48" s="39">
        <f>+AA32-AA47</f>
        <v>68243121</v>
      </c>
    </row>
    <row r="49" spans="1:27" ht="25.5" x14ac:dyDescent="0.25">
      <c r="A49" s="43" t="s">
        <v>74</v>
      </c>
      <c r="B49" s="15" t="s">
        <v>32</v>
      </c>
      <c r="C49" s="20">
        <v>53024914</v>
      </c>
      <c r="D49" s="20"/>
      <c r="E49" s="21">
        <v>58183000</v>
      </c>
      <c r="F49" s="22">
        <v>58183000</v>
      </c>
      <c r="G49" s="22"/>
      <c r="H49" s="22">
        <v>9234839</v>
      </c>
      <c r="I49" s="22">
        <v>4989838</v>
      </c>
      <c r="J49" s="22">
        <v>14224677</v>
      </c>
      <c r="K49" s="22">
        <v>7216508</v>
      </c>
      <c r="L49" s="22">
        <v>4740906</v>
      </c>
      <c r="M49" s="22">
        <v>5650128</v>
      </c>
      <c r="N49" s="22">
        <v>17607542</v>
      </c>
      <c r="O49" s="22"/>
      <c r="P49" s="22"/>
      <c r="Q49" s="22"/>
      <c r="R49" s="22"/>
      <c r="S49" s="22"/>
      <c r="T49" s="22"/>
      <c r="U49" s="22"/>
      <c r="V49" s="22"/>
      <c r="W49" s="22">
        <v>31832219</v>
      </c>
      <c r="X49" s="22">
        <v>29091510</v>
      </c>
      <c r="Y49" s="22">
        <v>2740709</v>
      </c>
      <c r="Z49" s="23">
        <v>9.4209925851219136</v>
      </c>
      <c r="AA49" s="20">
        <v>58183000</v>
      </c>
    </row>
    <row r="50" spans="1:27" ht="13.5" x14ac:dyDescent="0.25">
      <c r="A50" s="43" t="s">
        <v>75</v>
      </c>
      <c r="B50" s="15" t="s">
        <v>32</v>
      </c>
      <c r="C50" s="44">
        <v>6536647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94372174</v>
      </c>
      <c r="D51" s="48">
        <f t="shared" si="3"/>
        <v>0</v>
      </c>
      <c r="E51" s="49">
        <f t="shared" si="3"/>
        <v>126426121</v>
      </c>
      <c r="F51" s="50">
        <f t="shared" si="3"/>
        <v>126426121</v>
      </c>
      <c r="G51" s="50">
        <f t="shared" si="3"/>
        <v>38512323</v>
      </c>
      <c r="H51" s="50">
        <f t="shared" si="3"/>
        <v>1665807</v>
      </c>
      <c r="I51" s="50">
        <f t="shared" si="3"/>
        <v>-4220710</v>
      </c>
      <c r="J51" s="50">
        <f t="shared" si="3"/>
        <v>35957420</v>
      </c>
      <c r="K51" s="50">
        <f t="shared" si="3"/>
        <v>6330787</v>
      </c>
      <c r="L51" s="50">
        <f t="shared" si="3"/>
        <v>4142305</v>
      </c>
      <c r="M51" s="50">
        <f t="shared" si="3"/>
        <v>23886099</v>
      </c>
      <c r="N51" s="50">
        <f t="shared" si="3"/>
        <v>34359191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70316611</v>
      </c>
      <c r="X51" s="50">
        <f t="shared" si="3"/>
        <v>63213000</v>
      </c>
      <c r="Y51" s="50">
        <f t="shared" si="3"/>
        <v>7103611</v>
      </c>
      <c r="Z51" s="51">
        <f>+IF(X51&lt;&gt;0,+(Y51/X51)*100,0)</f>
        <v>11.237579295398097</v>
      </c>
      <c r="AA51" s="48">
        <f>SUM(AA48:AA50)</f>
        <v>126426121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94372174</v>
      </c>
      <c r="D53" s="54">
        <f>+D51-D52</f>
        <v>0</v>
      </c>
      <c r="E53" s="55">
        <f t="shared" si="4"/>
        <v>126426121</v>
      </c>
      <c r="F53" s="56">
        <f t="shared" si="4"/>
        <v>126426121</v>
      </c>
      <c r="G53" s="56">
        <f t="shared" si="4"/>
        <v>38512323</v>
      </c>
      <c r="H53" s="56">
        <f t="shared" si="4"/>
        <v>1665807</v>
      </c>
      <c r="I53" s="56">
        <f t="shared" si="4"/>
        <v>-4220710</v>
      </c>
      <c r="J53" s="56">
        <f t="shared" si="4"/>
        <v>35957420</v>
      </c>
      <c r="K53" s="56">
        <f t="shared" si="4"/>
        <v>6330787</v>
      </c>
      <c r="L53" s="56">
        <f t="shared" si="4"/>
        <v>4142305</v>
      </c>
      <c r="M53" s="56">
        <f t="shared" si="4"/>
        <v>23886099</v>
      </c>
      <c r="N53" s="56">
        <f t="shared" si="4"/>
        <v>34359191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70316611</v>
      </c>
      <c r="X53" s="56">
        <f t="shared" si="4"/>
        <v>63213000</v>
      </c>
      <c r="Y53" s="56">
        <f t="shared" si="4"/>
        <v>7103611</v>
      </c>
      <c r="Z53" s="57">
        <f>+IF(X53&lt;&gt;0,+(Y53/X53)*100,0)</f>
        <v>11.237579295398097</v>
      </c>
      <c r="AA53" s="54">
        <f>+AA51-AA52</f>
        <v>126426121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94372174</v>
      </c>
      <c r="D56" s="48">
        <f>SUM(D53:D55)</f>
        <v>0</v>
      </c>
      <c r="E56" s="49">
        <f t="shared" si="5"/>
        <v>126426121</v>
      </c>
      <c r="F56" s="50">
        <f t="shared" si="5"/>
        <v>126426121</v>
      </c>
      <c r="G56" s="50">
        <f t="shared" si="5"/>
        <v>38512323</v>
      </c>
      <c r="H56" s="50">
        <f t="shared" si="5"/>
        <v>1665807</v>
      </c>
      <c r="I56" s="50">
        <f t="shared" si="5"/>
        <v>-4220710</v>
      </c>
      <c r="J56" s="50">
        <f t="shared" si="5"/>
        <v>35957420</v>
      </c>
      <c r="K56" s="50">
        <f t="shared" si="5"/>
        <v>6330787</v>
      </c>
      <c r="L56" s="50">
        <f t="shared" si="5"/>
        <v>4142305</v>
      </c>
      <c r="M56" s="50">
        <f t="shared" si="5"/>
        <v>23886099</v>
      </c>
      <c r="N56" s="50">
        <f t="shared" si="5"/>
        <v>34359191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70316611</v>
      </c>
      <c r="X56" s="50">
        <f t="shared" si="5"/>
        <v>63213000</v>
      </c>
      <c r="Y56" s="50">
        <f t="shared" si="5"/>
        <v>7103611</v>
      </c>
      <c r="Z56" s="51">
        <f>+IF(X56&lt;&gt;0,+(Y56/X56)*100,0)</f>
        <v>11.237579295398097</v>
      </c>
      <c r="AA56" s="48">
        <f>SUM(AA53:AA55)</f>
        <v>126426121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94372174</v>
      </c>
      <c r="D59" s="65">
        <f>SUM(D56:D58)</f>
        <v>0</v>
      </c>
      <c r="E59" s="66">
        <f t="shared" si="6"/>
        <v>126426121</v>
      </c>
      <c r="F59" s="67">
        <f t="shared" si="6"/>
        <v>126426121</v>
      </c>
      <c r="G59" s="67">
        <f t="shared" si="6"/>
        <v>38512323</v>
      </c>
      <c r="H59" s="67">
        <f t="shared" si="6"/>
        <v>1665807</v>
      </c>
      <c r="I59" s="67">
        <f t="shared" si="6"/>
        <v>-4220710</v>
      </c>
      <c r="J59" s="67">
        <f t="shared" si="6"/>
        <v>35957420</v>
      </c>
      <c r="K59" s="67">
        <f t="shared" si="6"/>
        <v>6330787</v>
      </c>
      <c r="L59" s="67">
        <f t="shared" si="6"/>
        <v>4142305</v>
      </c>
      <c r="M59" s="67">
        <f t="shared" si="6"/>
        <v>23886099</v>
      </c>
      <c r="N59" s="67">
        <f t="shared" si="6"/>
        <v>34359191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70316611</v>
      </c>
      <c r="X59" s="67">
        <f t="shared" si="6"/>
        <v>63213000</v>
      </c>
      <c r="Y59" s="67">
        <f t="shared" si="6"/>
        <v>7103611</v>
      </c>
      <c r="Z59" s="68">
        <f>+IF(X59&lt;&gt;0,+(Y59/X59)*100,0)</f>
        <v>11.237579295398097</v>
      </c>
      <c r="AA59" s="65">
        <f>SUM(AA56:AA58)</f>
        <v>126426121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216901814</v>
      </c>
      <c r="D6" s="20"/>
      <c r="E6" s="21">
        <v>250960451</v>
      </c>
      <c r="F6" s="22">
        <v>250960451</v>
      </c>
      <c r="G6" s="22">
        <v>21700787</v>
      </c>
      <c r="H6" s="22">
        <v>22087608</v>
      </c>
      <c r="I6" s="22">
        <v>20300166</v>
      </c>
      <c r="J6" s="22">
        <v>64088561</v>
      </c>
      <c r="K6" s="22">
        <v>19934545</v>
      </c>
      <c r="L6" s="22">
        <v>10007852</v>
      </c>
      <c r="M6" s="22">
        <v>27843218</v>
      </c>
      <c r="N6" s="22">
        <v>57785615</v>
      </c>
      <c r="O6" s="22"/>
      <c r="P6" s="22"/>
      <c r="Q6" s="22"/>
      <c r="R6" s="22"/>
      <c r="S6" s="22"/>
      <c r="T6" s="22"/>
      <c r="U6" s="22"/>
      <c r="V6" s="22"/>
      <c r="W6" s="22">
        <v>121874176</v>
      </c>
      <c r="X6" s="22">
        <v>125480220</v>
      </c>
      <c r="Y6" s="22">
        <v>-3606044</v>
      </c>
      <c r="Z6" s="23">
        <v>-2.8737947702036224</v>
      </c>
      <c r="AA6" s="20">
        <v>250960451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236924</v>
      </c>
      <c r="D10" s="20"/>
      <c r="E10" s="21">
        <v>989417</v>
      </c>
      <c r="F10" s="22">
        <v>989417</v>
      </c>
      <c r="G10" s="22">
        <v>16604</v>
      </c>
      <c r="H10" s="22">
        <v>17375</v>
      </c>
      <c r="I10" s="22">
        <v>14722</v>
      </c>
      <c r="J10" s="22">
        <v>48701</v>
      </c>
      <c r="K10" s="22">
        <v>40546</v>
      </c>
      <c r="L10" s="22">
        <v>4198</v>
      </c>
      <c r="M10" s="22"/>
      <c r="N10" s="22">
        <v>44744</v>
      </c>
      <c r="O10" s="22"/>
      <c r="P10" s="22"/>
      <c r="Q10" s="22"/>
      <c r="R10" s="22"/>
      <c r="S10" s="22"/>
      <c r="T10" s="22"/>
      <c r="U10" s="22"/>
      <c r="V10" s="22"/>
      <c r="W10" s="22">
        <v>93445</v>
      </c>
      <c r="X10" s="22">
        <v>494706</v>
      </c>
      <c r="Y10" s="22">
        <v>-401261</v>
      </c>
      <c r="Z10" s="23">
        <v>-81.111003302971866</v>
      </c>
      <c r="AA10" s="20">
        <v>989417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19903318</v>
      </c>
      <c r="D13" s="20"/>
      <c r="E13" s="21">
        <v>14431845</v>
      </c>
      <c r="F13" s="22">
        <v>14431845</v>
      </c>
      <c r="G13" s="22">
        <v>1197911</v>
      </c>
      <c r="H13" s="22">
        <v>1140222</v>
      </c>
      <c r="I13" s="22">
        <v>1267281</v>
      </c>
      <c r="J13" s="22">
        <v>3605414</v>
      </c>
      <c r="K13" s="22">
        <v>1243932</v>
      </c>
      <c r="L13" s="22">
        <v>1332962</v>
      </c>
      <c r="M13" s="22">
        <v>675575</v>
      </c>
      <c r="N13" s="22">
        <v>3252469</v>
      </c>
      <c r="O13" s="22"/>
      <c r="P13" s="22"/>
      <c r="Q13" s="22"/>
      <c r="R13" s="22"/>
      <c r="S13" s="22"/>
      <c r="T13" s="22"/>
      <c r="U13" s="22"/>
      <c r="V13" s="22"/>
      <c r="W13" s="22">
        <v>6857883</v>
      </c>
      <c r="X13" s="22">
        <v>7215924</v>
      </c>
      <c r="Y13" s="22">
        <v>-358041</v>
      </c>
      <c r="Z13" s="23">
        <v>-4.9618177796772809</v>
      </c>
      <c r="AA13" s="20">
        <v>14431845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193938</v>
      </c>
      <c r="D23" s="20"/>
      <c r="E23" s="21">
        <v>366800</v>
      </c>
      <c r="F23" s="22">
        <v>366800</v>
      </c>
      <c r="G23" s="22">
        <v>30266</v>
      </c>
      <c r="H23" s="22">
        <v>18703</v>
      </c>
      <c r="I23" s="22"/>
      <c r="J23" s="22">
        <v>48969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48969</v>
      </c>
      <c r="X23" s="22">
        <v>183402</v>
      </c>
      <c r="Y23" s="22">
        <v>-134433</v>
      </c>
      <c r="Z23" s="23">
        <v>-73.299636863283936</v>
      </c>
      <c r="AA23" s="20">
        <v>366800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616316</v>
      </c>
      <c r="D28" s="20"/>
      <c r="E28" s="21">
        <v>500000</v>
      </c>
      <c r="F28" s="22">
        <v>500000</v>
      </c>
      <c r="G28" s="22">
        <v>63293</v>
      </c>
      <c r="H28" s="22">
        <v>63293</v>
      </c>
      <c r="I28" s="22">
        <v>61417</v>
      </c>
      <c r="J28" s="22">
        <v>188003</v>
      </c>
      <c r="K28" s="22">
        <v>-31694</v>
      </c>
      <c r="L28" s="22">
        <v>21634</v>
      </c>
      <c r="M28" s="22">
        <v>62307</v>
      </c>
      <c r="N28" s="22">
        <v>52247</v>
      </c>
      <c r="O28" s="22"/>
      <c r="P28" s="22"/>
      <c r="Q28" s="22"/>
      <c r="R28" s="22"/>
      <c r="S28" s="22"/>
      <c r="T28" s="22"/>
      <c r="U28" s="22"/>
      <c r="V28" s="22"/>
      <c r="W28" s="22">
        <v>240250</v>
      </c>
      <c r="X28" s="22">
        <v>250002</v>
      </c>
      <c r="Y28" s="22">
        <v>-9752</v>
      </c>
      <c r="Z28" s="23">
        <v>-3.9007687938496494</v>
      </c>
      <c r="AA28" s="20">
        <v>500000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237852310</v>
      </c>
      <c r="D32" s="29">
        <f t="shared" ref="D32:Y32" si="0">SUM(D6:D31)</f>
        <v>0</v>
      </c>
      <c r="E32" s="30">
        <f t="shared" si="0"/>
        <v>267248513</v>
      </c>
      <c r="F32" s="31">
        <f t="shared" si="0"/>
        <v>267248513</v>
      </c>
      <c r="G32" s="31">
        <f t="shared" si="0"/>
        <v>23008861</v>
      </c>
      <c r="H32" s="31">
        <f t="shared" si="0"/>
        <v>23327201</v>
      </c>
      <c r="I32" s="31">
        <f t="shared" si="0"/>
        <v>21643586</v>
      </c>
      <c r="J32" s="31">
        <f t="shared" si="0"/>
        <v>67979648</v>
      </c>
      <c r="K32" s="31">
        <f t="shared" si="0"/>
        <v>21187329</v>
      </c>
      <c r="L32" s="31">
        <f t="shared" si="0"/>
        <v>11366646</v>
      </c>
      <c r="M32" s="31">
        <f t="shared" si="0"/>
        <v>28581100</v>
      </c>
      <c r="N32" s="31">
        <f t="shared" si="0"/>
        <v>61135075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129114723</v>
      </c>
      <c r="X32" s="31">
        <f t="shared" si="0"/>
        <v>133624254</v>
      </c>
      <c r="Y32" s="31">
        <f t="shared" si="0"/>
        <v>-4509531</v>
      </c>
      <c r="Z32" s="32">
        <f>+IF(X32&lt;&gt;0,+(Y32/X32)*100,0)</f>
        <v>-3.3747847901923556</v>
      </c>
      <c r="AA32" s="29">
        <f>SUM(AA6:AA31)</f>
        <v>267248513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13801598</v>
      </c>
      <c r="D34" s="20"/>
      <c r="E34" s="21">
        <v>19208102</v>
      </c>
      <c r="F34" s="22">
        <v>19208102</v>
      </c>
      <c r="G34" s="22">
        <v>1141391</v>
      </c>
      <c r="H34" s="22">
        <v>1144122</v>
      </c>
      <c r="I34" s="22">
        <v>1294517</v>
      </c>
      <c r="J34" s="22">
        <v>3580030</v>
      </c>
      <c r="K34" s="22">
        <v>1159602</v>
      </c>
      <c r="L34" s="22">
        <v>1759735</v>
      </c>
      <c r="M34" s="22">
        <v>1149735</v>
      </c>
      <c r="N34" s="22">
        <v>4069072</v>
      </c>
      <c r="O34" s="22"/>
      <c r="P34" s="22"/>
      <c r="Q34" s="22"/>
      <c r="R34" s="22"/>
      <c r="S34" s="22"/>
      <c r="T34" s="22"/>
      <c r="U34" s="22"/>
      <c r="V34" s="22"/>
      <c r="W34" s="22">
        <v>7649102</v>
      </c>
      <c r="X34" s="22">
        <v>9604056</v>
      </c>
      <c r="Y34" s="22">
        <v>-1954954</v>
      </c>
      <c r="Z34" s="23">
        <v>-20.355503966240928</v>
      </c>
      <c r="AA34" s="20">
        <v>19208102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173543308</v>
      </c>
      <c r="D36" s="20"/>
      <c r="E36" s="21">
        <v>191095039</v>
      </c>
      <c r="F36" s="22">
        <v>191095039</v>
      </c>
      <c r="G36" s="22"/>
      <c r="H36" s="22"/>
      <c r="I36" s="22">
        <v>22656944</v>
      </c>
      <c r="J36" s="22">
        <v>22656944</v>
      </c>
      <c r="K36" s="22">
        <v>39473298</v>
      </c>
      <c r="L36" s="22">
        <v>13758230</v>
      </c>
      <c r="M36" s="22"/>
      <c r="N36" s="22">
        <v>53231528</v>
      </c>
      <c r="O36" s="22"/>
      <c r="P36" s="22"/>
      <c r="Q36" s="22"/>
      <c r="R36" s="22"/>
      <c r="S36" s="22"/>
      <c r="T36" s="22"/>
      <c r="U36" s="22"/>
      <c r="V36" s="22"/>
      <c r="W36" s="22">
        <v>75888472</v>
      </c>
      <c r="X36" s="22">
        <v>95547522</v>
      </c>
      <c r="Y36" s="22">
        <v>-19659050</v>
      </c>
      <c r="Z36" s="23">
        <v>-20.575154214883774</v>
      </c>
      <c r="AA36" s="20">
        <v>191095039</v>
      </c>
    </row>
    <row r="37" spans="1:27" ht="13.5" x14ac:dyDescent="0.25">
      <c r="A37" s="19" t="s">
        <v>63</v>
      </c>
      <c r="B37" s="15" t="s">
        <v>32</v>
      </c>
      <c r="C37" s="20">
        <v>1423581</v>
      </c>
      <c r="D37" s="20"/>
      <c r="E37" s="21">
        <v>3100000</v>
      </c>
      <c r="F37" s="22">
        <v>3100000</v>
      </c>
      <c r="G37" s="22">
        <v>15460</v>
      </c>
      <c r="H37" s="22">
        <v>4523</v>
      </c>
      <c r="I37" s="22">
        <v>6415</v>
      </c>
      <c r="J37" s="22">
        <v>26398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26398</v>
      </c>
      <c r="X37" s="22">
        <v>1549998</v>
      </c>
      <c r="Y37" s="22">
        <v>-1523600</v>
      </c>
      <c r="Z37" s="23">
        <v>-98.296901028259384</v>
      </c>
      <c r="AA37" s="20">
        <v>3100000</v>
      </c>
    </row>
    <row r="38" spans="1:27" ht="13.5" x14ac:dyDescent="0.25">
      <c r="A38" s="19" t="s">
        <v>64</v>
      </c>
      <c r="B38" s="15" t="s">
        <v>32</v>
      </c>
      <c r="C38" s="20">
        <v>10573877</v>
      </c>
      <c r="D38" s="20"/>
      <c r="E38" s="21">
        <v>9943346</v>
      </c>
      <c r="F38" s="22">
        <v>9943346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4971672</v>
      </c>
      <c r="Y38" s="22">
        <v>-4971672</v>
      </c>
      <c r="Z38" s="23">
        <v>-100</v>
      </c>
      <c r="AA38" s="20">
        <v>9943346</v>
      </c>
    </row>
    <row r="39" spans="1:27" ht="13.5" x14ac:dyDescent="0.25">
      <c r="A39" s="19" t="s">
        <v>65</v>
      </c>
      <c r="B39" s="15" t="s">
        <v>32</v>
      </c>
      <c r="C39" s="20">
        <v>9056702</v>
      </c>
      <c r="D39" s="20"/>
      <c r="E39" s="21">
        <v>8115461</v>
      </c>
      <c r="F39" s="22">
        <v>8115461</v>
      </c>
      <c r="G39" s="22"/>
      <c r="H39" s="22"/>
      <c r="I39" s="22">
        <v>1802406</v>
      </c>
      <c r="J39" s="22">
        <v>1802406</v>
      </c>
      <c r="K39" s="22">
        <v>701451</v>
      </c>
      <c r="L39" s="22">
        <v>701451</v>
      </c>
      <c r="M39" s="22">
        <v>701451</v>
      </c>
      <c r="N39" s="22">
        <v>2104353</v>
      </c>
      <c r="O39" s="22"/>
      <c r="P39" s="22"/>
      <c r="Q39" s="22"/>
      <c r="R39" s="22"/>
      <c r="S39" s="22"/>
      <c r="T39" s="22"/>
      <c r="U39" s="22"/>
      <c r="V39" s="22"/>
      <c r="W39" s="22">
        <v>3906759</v>
      </c>
      <c r="X39" s="22">
        <v>4057728</v>
      </c>
      <c r="Y39" s="22">
        <v>-150969</v>
      </c>
      <c r="Z39" s="23">
        <v>-3.7205303066149331</v>
      </c>
      <c r="AA39" s="20">
        <v>8115461</v>
      </c>
    </row>
    <row r="40" spans="1:27" ht="13.5" x14ac:dyDescent="0.25">
      <c r="A40" s="19" t="s">
        <v>40</v>
      </c>
      <c r="B40" s="15" t="s">
        <v>32</v>
      </c>
      <c r="C40" s="20">
        <v>16232444</v>
      </c>
      <c r="D40" s="20"/>
      <c r="E40" s="21">
        <v>24750000</v>
      </c>
      <c r="F40" s="22">
        <v>24750000</v>
      </c>
      <c r="G40" s="22"/>
      <c r="H40" s="22">
        <v>2626</v>
      </c>
      <c r="I40" s="22">
        <v>2416694</v>
      </c>
      <c r="J40" s="22">
        <v>2419320</v>
      </c>
      <c r="K40" s="22">
        <v>3924018</v>
      </c>
      <c r="L40" s="22">
        <v>2617485</v>
      </c>
      <c r="M40" s="22">
        <v>6877</v>
      </c>
      <c r="N40" s="22">
        <v>6548380</v>
      </c>
      <c r="O40" s="22"/>
      <c r="P40" s="22"/>
      <c r="Q40" s="22"/>
      <c r="R40" s="22"/>
      <c r="S40" s="22"/>
      <c r="T40" s="22"/>
      <c r="U40" s="22"/>
      <c r="V40" s="22"/>
      <c r="W40" s="22">
        <v>8967700</v>
      </c>
      <c r="X40" s="22">
        <v>12375000</v>
      </c>
      <c r="Y40" s="22">
        <v>-3407300</v>
      </c>
      <c r="Z40" s="23">
        <v>-27.53373737373737</v>
      </c>
      <c r="AA40" s="20">
        <v>24750000</v>
      </c>
    </row>
    <row r="41" spans="1:27" ht="13.5" x14ac:dyDescent="0.25">
      <c r="A41" s="19" t="s">
        <v>66</v>
      </c>
      <c r="B41" s="15" t="s">
        <v>32</v>
      </c>
      <c r="C41" s="20">
        <v>2114180</v>
      </c>
      <c r="D41" s="20"/>
      <c r="E41" s="21">
        <v>4300000</v>
      </c>
      <c r="F41" s="22">
        <v>4300000</v>
      </c>
      <c r="G41" s="22"/>
      <c r="H41" s="22">
        <v>140278</v>
      </c>
      <c r="I41" s="22"/>
      <c r="J41" s="22">
        <v>140278</v>
      </c>
      <c r="K41" s="22">
        <v>300840</v>
      </c>
      <c r="L41" s="22">
        <v>312000</v>
      </c>
      <c r="M41" s="22"/>
      <c r="N41" s="22">
        <v>612840</v>
      </c>
      <c r="O41" s="22"/>
      <c r="P41" s="22"/>
      <c r="Q41" s="22"/>
      <c r="R41" s="22"/>
      <c r="S41" s="22"/>
      <c r="T41" s="22"/>
      <c r="U41" s="22"/>
      <c r="V41" s="22"/>
      <c r="W41" s="22">
        <v>753118</v>
      </c>
      <c r="X41" s="22">
        <v>2149998</v>
      </c>
      <c r="Y41" s="22">
        <v>-1396880</v>
      </c>
      <c r="Z41" s="23">
        <v>-64.971223229044867</v>
      </c>
      <c r="AA41" s="20">
        <v>4300000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109401</v>
      </c>
      <c r="D43" s="20"/>
      <c r="E43" s="21">
        <v>1346485</v>
      </c>
      <c r="F43" s="22">
        <v>1346485</v>
      </c>
      <c r="G43" s="22"/>
      <c r="H43" s="22"/>
      <c r="I43" s="22">
        <v>17910</v>
      </c>
      <c r="J43" s="22">
        <v>17910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17910</v>
      </c>
      <c r="X43" s="22">
        <v>673242</v>
      </c>
      <c r="Y43" s="22">
        <v>-655332</v>
      </c>
      <c r="Z43" s="23">
        <v>-97.339738162503238</v>
      </c>
      <c r="AA43" s="20">
        <v>1346485</v>
      </c>
    </row>
    <row r="44" spans="1:27" ht="13.5" x14ac:dyDescent="0.25">
      <c r="A44" s="19" t="s">
        <v>69</v>
      </c>
      <c r="B44" s="15" t="s">
        <v>32</v>
      </c>
      <c r="C44" s="20">
        <v>646526</v>
      </c>
      <c r="D44" s="20"/>
      <c r="E44" s="21">
        <v>914618</v>
      </c>
      <c r="F44" s="22">
        <v>914618</v>
      </c>
      <c r="G44" s="22">
        <v>9881</v>
      </c>
      <c r="H44" s="22">
        <v>9907</v>
      </c>
      <c r="I44" s="22">
        <v>11354</v>
      </c>
      <c r="J44" s="22">
        <v>31142</v>
      </c>
      <c r="K44" s="22">
        <v>372998</v>
      </c>
      <c r="L44" s="22">
        <v>16000</v>
      </c>
      <c r="M44" s="22">
        <v>9897</v>
      </c>
      <c r="N44" s="22">
        <v>398895</v>
      </c>
      <c r="O44" s="22"/>
      <c r="P44" s="22"/>
      <c r="Q44" s="22"/>
      <c r="R44" s="22"/>
      <c r="S44" s="22"/>
      <c r="T44" s="22"/>
      <c r="U44" s="22"/>
      <c r="V44" s="22"/>
      <c r="W44" s="22">
        <v>430037</v>
      </c>
      <c r="X44" s="22">
        <v>457314</v>
      </c>
      <c r="Y44" s="22">
        <v>-27277</v>
      </c>
      <c r="Z44" s="23">
        <v>-5.964610748850899</v>
      </c>
      <c r="AA44" s="20">
        <v>914618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227501617</v>
      </c>
      <c r="D47" s="29">
        <f t="shared" ref="D47:Y47" si="1">SUM(D34:D46)</f>
        <v>0</v>
      </c>
      <c r="E47" s="30">
        <f t="shared" si="1"/>
        <v>262773051</v>
      </c>
      <c r="F47" s="31">
        <f t="shared" si="1"/>
        <v>262773051</v>
      </c>
      <c r="G47" s="31">
        <f t="shared" si="1"/>
        <v>1166732</v>
      </c>
      <c r="H47" s="31">
        <f t="shared" si="1"/>
        <v>1301456</v>
      </c>
      <c r="I47" s="31">
        <f t="shared" si="1"/>
        <v>28206240</v>
      </c>
      <c r="J47" s="31">
        <f t="shared" si="1"/>
        <v>30674428</v>
      </c>
      <c r="K47" s="31">
        <f t="shared" si="1"/>
        <v>45932207</v>
      </c>
      <c r="L47" s="31">
        <f t="shared" si="1"/>
        <v>19164901</v>
      </c>
      <c r="M47" s="31">
        <f t="shared" si="1"/>
        <v>1867960</v>
      </c>
      <c r="N47" s="31">
        <f t="shared" si="1"/>
        <v>66965068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97639496</v>
      </c>
      <c r="X47" s="31">
        <f t="shared" si="1"/>
        <v>131386530</v>
      </c>
      <c r="Y47" s="31">
        <f t="shared" si="1"/>
        <v>-33747034</v>
      </c>
      <c r="Z47" s="32">
        <f>+IF(X47&lt;&gt;0,+(Y47/X47)*100,0)</f>
        <v>-25.685307314227725</v>
      </c>
      <c r="AA47" s="29">
        <f>SUM(AA34:AA46)</f>
        <v>262773051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10350693</v>
      </c>
      <c r="D48" s="39">
        <f t="shared" si="2"/>
        <v>0</v>
      </c>
      <c r="E48" s="40">
        <f t="shared" si="2"/>
        <v>4475462</v>
      </c>
      <c r="F48" s="41">
        <f t="shared" si="2"/>
        <v>4475462</v>
      </c>
      <c r="G48" s="41">
        <f t="shared" si="2"/>
        <v>21842129</v>
      </c>
      <c r="H48" s="41">
        <f t="shared" si="2"/>
        <v>22025745</v>
      </c>
      <c r="I48" s="41">
        <f t="shared" si="2"/>
        <v>-6562654</v>
      </c>
      <c r="J48" s="41">
        <f t="shared" si="2"/>
        <v>37305220</v>
      </c>
      <c r="K48" s="41">
        <f t="shared" si="2"/>
        <v>-24744878</v>
      </c>
      <c r="L48" s="41">
        <f t="shared" si="2"/>
        <v>-7798255</v>
      </c>
      <c r="M48" s="41">
        <f t="shared" si="2"/>
        <v>26713140</v>
      </c>
      <c r="N48" s="41">
        <f t="shared" si="2"/>
        <v>-5829993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31475227</v>
      </c>
      <c r="X48" s="41">
        <f t="shared" si="2"/>
        <v>2237724</v>
      </c>
      <c r="Y48" s="41">
        <f t="shared" si="2"/>
        <v>29237503</v>
      </c>
      <c r="Z48" s="42">
        <f>+IF(X48&lt;&gt;0,+(Y48/X48)*100,0)</f>
        <v>1306.5732413827623</v>
      </c>
      <c r="AA48" s="39">
        <f>+AA32-AA47</f>
        <v>4475462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4825000</v>
      </c>
      <c r="F49" s="22">
        <v>4825000</v>
      </c>
      <c r="G49" s="22"/>
      <c r="H49" s="22"/>
      <c r="I49" s="22"/>
      <c r="J49" s="22"/>
      <c r="K49" s="22"/>
      <c r="L49" s="22"/>
      <c r="M49" s="22">
        <v>1123751</v>
      </c>
      <c r="N49" s="22">
        <v>1123751</v>
      </c>
      <c r="O49" s="22"/>
      <c r="P49" s="22"/>
      <c r="Q49" s="22"/>
      <c r="R49" s="22"/>
      <c r="S49" s="22"/>
      <c r="T49" s="22"/>
      <c r="U49" s="22"/>
      <c r="V49" s="22"/>
      <c r="W49" s="22">
        <v>1123751</v>
      </c>
      <c r="X49" s="22">
        <v>2412498</v>
      </c>
      <c r="Y49" s="22">
        <v>-1288747</v>
      </c>
      <c r="Z49" s="23">
        <v>-53.419609052525644</v>
      </c>
      <c r="AA49" s="20">
        <v>4825000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10350693</v>
      </c>
      <c r="D51" s="48">
        <f t="shared" si="3"/>
        <v>0</v>
      </c>
      <c r="E51" s="49">
        <f t="shared" si="3"/>
        <v>9300462</v>
      </c>
      <c r="F51" s="50">
        <f t="shared" si="3"/>
        <v>9300462</v>
      </c>
      <c r="G51" s="50">
        <f t="shared" si="3"/>
        <v>21842129</v>
      </c>
      <c r="H51" s="50">
        <f t="shared" si="3"/>
        <v>22025745</v>
      </c>
      <c r="I51" s="50">
        <f t="shared" si="3"/>
        <v>-6562654</v>
      </c>
      <c r="J51" s="50">
        <f t="shared" si="3"/>
        <v>37305220</v>
      </c>
      <c r="K51" s="50">
        <f t="shared" si="3"/>
        <v>-24744878</v>
      </c>
      <c r="L51" s="50">
        <f t="shared" si="3"/>
        <v>-7798255</v>
      </c>
      <c r="M51" s="50">
        <f t="shared" si="3"/>
        <v>27836891</v>
      </c>
      <c r="N51" s="50">
        <f t="shared" si="3"/>
        <v>-4706242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32598978</v>
      </c>
      <c r="X51" s="50">
        <f t="shared" si="3"/>
        <v>4650222</v>
      </c>
      <c r="Y51" s="50">
        <f t="shared" si="3"/>
        <v>27948756</v>
      </c>
      <c r="Z51" s="51">
        <f>+IF(X51&lt;&gt;0,+(Y51/X51)*100,0)</f>
        <v>601.01982227945246</v>
      </c>
      <c r="AA51" s="48">
        <f>SUM(AA48:AA50)</f>
        <v>9300462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10350693</v>
      </c>
      <c r="D53" s="54">
        <f>+D51-D52</f>
        <v>0</v>
      </c>
      <c r="E53" s="55">
        <f t="shared" si="4"/>
        <v>9300462</v>
      </c>
      <c r="F53" s="56">
        <f t="shared" si="4"/>
        <v>9300462</v>
      </c>
      <c r="G53" s="56">
        <f t="shared" si="4"/>
        <v>21842129</v>
      </c>
      <c r="H53" s="56">
        <f t="shared" si="4"/>
        <v>22025745</v>
      </c>
      <c r="I53" s="56">
        <f t="shared" si="4"/>
        <v>-6562654</v>
      </c>
      <c r="J53" s="56">
        <f t="shared" si="4"/>
        <v>37305220</v>
      </c>
      <c r="K53" s="56">
        <f t="shared" si="4"/>
        <v>-24744878</v>
      </c>
      <c r="L53" s="56">
        <f t="shared" si="4"/>
        <v>-7798255</v>
      </c>
      <c r="M53" s="56">
        <f t="shared" si="4"/>
        <v>27836891</v>
      </c>
      <c r="N53" s="56">
        <f t="shared" si="4"/>
        <v>-4706242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32598978</v>
      </c>
      <c r="X53" s="56">
        <f t="shared" si="4"/>
        <v>4650222</v>
      </c>
      <c r="Y53" s="56">
        <f t="shared" si="4"/>
        <v>27948756</v>
      </c>
      <c r="Z53" s="57">
        <f>+IF(X53&lt;&gt;0,+(Y53/X53)*100,0)</f>
        <v>601.01982227945246</v>
      </c>
      <c r="AA53" s="54">
        <f>+AA51-AA52</f>
        <v>9300462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10350693</v>
      </c>
      <c r="D56" s="48">
        <f>SUM(D53:D55)</f>
        <v>0</v>
      </c>
      <c r="E56" s="49">
        <f t="shared" si="5"/>
        <v>9300462</v>
      </c>
      <c r="F56" s="50">
        <f t="shared" si="5"/>
        <v>9300462</v>
      </c>
      <c r="G56" s="50">
        <f t="shared" si="5"/>
        <v>21842129</v>
      </c>
      <c r="H56" s="50">
        <f t="shared" si="5"/>
        <v>22025745</v>
      </c>
      <c r="I56" s="50">
        <f t="shared" si="5"/>
        <v>-6562654</v>
      </c>
      <c r="J56" s="50">
        <f t="shared" si="5"/>
        <v>37305220</v>
      </c>
      <c r="K56" s="50">
        <f t="shared" si="5"/>
        <v>-24744878</v>
      </c>
      <c r="L56" s="50">
        <f t="shared" si="5"/>
        <v>-7798255</v>
      </c>
      <c r="M56" s="50">
        <f t="shared" si="5"/>
        <v>27836891</v>
      </c>
      <c r="N56" s="50">
        <f t="shared" si="5"/>
        <v>-4706242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32598978</v>
      </c>
      <c r="X56" s="50">
        <f t="shared" si="5"/>
        <v>4650222</v>
      </c>
      <c r="Y56" s="50">
        <f t="shared" si="5"/>
        <v>27948756</v>
      </c>
      <c r="Z56" s="51">
        <f>+IF(X56&lt;&gt;0,+(Y56/X56)*100,0)</f>
        <v>601.01982227945246</v>
      </c>
      <c r="AA56" s="48">
        <f>SUM(AA53:AA55)</f>
        <v>9300462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10350693</v>
      </c>
      <c r="D59" s="65">
        <f>SUM(D56:D58)</f>
        <v>0</v>
      </c>
      <c r="E59" s="66">
        <f t="shared" si="6"/>
        <v>9300462</v>
      </c>
      <c r="F59" s="67">
        <f t="shared" si="6"/>
        <v>9300462</v>
      </c>
      <c r="G59" s="67">
        <f t="shared" si="6"/>
        <v>21842129</v>
      </c>
      <c r="H59" s="67">
        <f t="shared" si="6"/>
        <v>22025745</v>
      </c>
      <c r="I59" s="67">
        <f t="shared" si="6"/>
        <v>-6562654</v>
      </c>
      <c r="J59" s="67">
        <f t="shared" si="6"/>
        <v>37305220</v>
      </c>
      <c r="K59" s="67">
        <f t="shared" si="6"/>
        <v>-24744878</v>
      </c>
      <c r="L59" s="67">
        <f t="shared" si="6"/>
        <v>-7798255</v>
      </c>
      <c r="M59" s="67">
        <f t="shared" si="6"/>
        <v>27836891</v>
      </c>
      <c r="N59" s="67">
        <f t="shared" si="6"/>
        <v>-4706242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32598978</v>
      </c>
      <c r="X59" s="67">
        <f t="shared" si="6"/>
        <v>4650222</v>
      </c>
      <c r="Y59" s="67">
        <f t="shared" si="6"/>
        <v>27948756</v>
      </c>
      <c r="Z59" s="68">
        <f>+IF(X59&lt;&gt;0,+(Y59/X59)*100,0)</f>
        <v>601.01982227945246</v>
      </c>
      <c r="AA59" s="65">
        <f>SUM(AA56:AA58)</f>
        <v>9300462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16855778</v>
      </c>
      <c r="D6" s="20"/>
      <c r="E6" s="21">
        <v>25929035</v>
      </c>
      <c r="F6" s="22">
        <v>25929035</v>
      </c>
      <c r="G6" s="22">
        <v>1303030</v>
      </c>
      <c r="H6" s="22">
        <v>2256651</v>
      </c>
      <c r="I6" s="22">
        <v>1087392</v>
      </c>
      <c r="J6" s="22">
        <v>4647073</v>
      </c>
      <c r="K6" s="22">
        <v>945979</v>
      </c>
      <c r="L6" s="22">
        <v>841159</v>
      </c>
      <c r="M6" s="22">
        <v>3219000</v>
      </c>
      <c r="N6" s="22">
        <v>5006138</v>
      </c>
      <c r="O6" s="22"/>
      <c r="P6" s="22"/>
      <c r="Q6" s="22"/>
      <c r="R6" s="22"/>
      <c r="S6" s="22"/>
      <c r="T6" s="22"/>
      <c r="U6" s="22"/>
      <c r="V6" s="22"/>
      <c r="W6" s="22">
        <v>9653211</v>
      </c>
      <c r="X6" s="22">
        <v>12964493</v>
      </c>
      <c r="Y6" s="22">
        <v>-3311282</v>
      </c>
      <c r="Z6" s="23">
        <v>-25.541160768878505</v>
      </c>
      <c r="AA6" s="20">
        <v>25929035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-244797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26803</v>
      </c>
      <c r="H13" s="22">
        <v>31793</v>
      </c>
      <c r="I13" s="22">
        <v>36978</v>
      </c>
      <c r="J13" s="22">
        <v>95574</v>
      </c>
      <c r="K13" s="22">
        <v>31631</v>
      </c>
      <c r="L13" s="22">
        <v>39046</v>
      </c>
      <c r="M13" s="22">
        <v>39879</v>
      </c>
      <c r="N13" s="22">
        <v>110556</v>
      </c>
      <c r="O13" s="22"/>
      <c r="P13" s="22"/>
      <c r="Q13" s="22"/>
      <c r="R13" s="22"/>
      <c r="S13" s="22"/>
      <c r="T13" s="22"/>
      <c r="U13" s="22"/>
      <c r="V13" s="22"/>
      <c r="W13" s="22">
        <v>206130</v>
      </c>
      <c r="X13" s="22"/>
      <c r="Y13" s="22">
        <v>206130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4174</v>
      </c>
      <c r="D23" s="20"/>
      <c r="E23" s="21">
        <v>10490</v>
      </c>
      <c r="F23" s="22">
        <v>10490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5240</v>
      </c>
      <c r="Y23" s="22">
        <v>-5240</v>
      </c>
      <c r="Z23" s="23">
        <v>-100</v>
      </c>
      <c r="AA23" s="20">
        <v>10490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988467</v>
      </c>
      <c r="D28" s="20"/>
      <c r="E28" s="21">
        <v>1304144</v>
      </c>
      <c r="F28" s="22">
        <v>1304144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652070</v>
      </c>
      <c r="Y28" s="22">
        <v>-652070</v>
      </c>
      <c r="Z28" s="23">
        <v>-100</v>
      </c>
      <c r="AA28" s="20">
        <v>1304144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15652174</v>
      </c>
      <c r="F30" s="22">
        <v>15652174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7826086</v>
      </c>
      <c r="Y30" s="22">
        <v>-7826086</v>
      </c>
      <c r="Z30" s="23">
        <v>-100</v>
      </c>
      <c r="AA30" s="20">
        <v>15652174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17603622</v>
      </c>
      <c r="D32" s="29">
        <f t="shared" ref="D32:Y32" si="0">SUM(D6:D31)</f>
        <v>0</v>
      </c>
      <c r="E32" s="30">
        <f t="shared" si="0"/>
        <v>42895843</v>
      </c>
      <c r="F32" s="31">
        <f t="shared" si="0"/>
        <v>42895843</v>
      </c>
      <c r="G32" s="31">
        <f t="shared" si="0"/>
        <v>1329833</v>
      </c>
      <c r="H32" s="31">
        <f t="shared" si="0"/>
        <v>2288444</v>
      </c>
      <c r="I32" s="31">
        <f t="shared" si="0"/>
        <v>1124370</v>
      </c>
      <c r="J32" s="31">
        <f t="shared" si="0"/>
        <v>4742647</v>
      </c>
      <c r="K32" s="31">
        <f t="shared" si="0"/>
        <v>977610</v>
      </c>
      <c r="L32" s="31">
        <f t="shared" si="0"/>
        <v>880205</v>
      </c>
      <c r="M32" s="31">
        <f t="shared" si="0"/>
        <v>3258879</v>
      </c>
      <c r="N32" s="31">
        <f t="shared" si="0"/>
        <v>5116694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9859341</v>
      </c>
      <c r="X32" s="31">
        <f t="shared" si="0"/>
        <v>21447889</v>
      </c>
      <c r="Y32" s="31">
        <f t="shared" si="0"/>
        <v>-11588548</v>
      </c>
      <c r="Z32" s="32">
        <f>+IF(X32&lt;&gt;0,+(Y32/X32)*100,0)</f>
        <v>-54.031182276260381</v>
      </c>
      <c r="AA32" s="29">
        <f>SUM(AA6:AA31)</f>
        <v>42895843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1306035</v>
      </c>
      <c r="D34" s="20"/>
      <c r="E34" s="21">
        <v>1361078</v>
      </c>
      <c r="F34" s="22">
        <v>1361078</v>
      </c>
      <c r="G34" s="22"/>
      <c r="H34" s="22">
        <v>204646</v>
      </c>
      <c r="I34" s="22">
        <v>100129</v>
      </c>
      <c r="J34" s="22">
        <v>304775</v>
      </c>
      <c r="K34" s="22">
        <v>125794</v>
      </c>
      <c r="L34" s="22">
        <v>130659</v>
      </c>
      <c r="M34" s="22">
        <v>91514</v>
      </c>
      <c r="N34" s="22">
        <v>347967</v>
      </c>
      <c r="O34" s="22"/>
      <c r="P34" s="22"/>
      <c r="Q34" s="22"/>
      <c r="R34" s="22"/>
      <c r="S34" s="22"/>
      <c r="T34" s="22"/>
      <c r="U34" s="22"/>
      <c r="V34" s="22"/>
      <c r="W34" s="22">
        <v>652742</v>
      </c>
      <c r="X34" s="22">
        <v>680522</v>
      </c>
      <c r="Y34" s="22">
        <v>-27780</v>
      </c>
      <c r="Z34" s="23">
        <v>-4.0821604591769258</v>
      </c>
      <c r="AA34" s="20">
        <v>1361078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20201722</v>
      </c>
      <c r="D36" s="20"/>
      <c r="E36" s="21">
        <v>25176000</v>
      </c>
      <c r="F36" s="22">
        <v>25176000</v>
      </c>
      <c r="G36" s="22">
        <v>25152</v>
      </c>
      <c r="H36" s="22">
        <v>112716</v>
      </c>
      <c r="I36" s="22">
        <v>56006</v>
      </c>
      <c r="J36" s="22">
        <v>193874</v>
      </c>
      <c r="K36" s="22">
        <v>79257</v>
      </c>
      <c r="L36" s="22">
        <v>55378</v>
      </c>
      <c r="M36" s="22">
        <v>173812</v>
      </c>
      <c r="N36" s="22">
        <v>308447</v>
      </c>
      <c r="O36" s="22"/>
      <c r="P36" s="22"/>
      <c r="Q36" s="22"/>
      <c r="R36" s="22"/>
      <c r="S36" s="22"/>
      <c r="T36" s="22"/>
      <c r="U36" s="22"/>
      <c r="V36" s="22"/>
      <c r="W36" s="22">
        <v>502321</v>
      </c>
      <c r="X36" s="22">
        <v>12587994</v>
      </c>
      <c r="Y36" s="22">
        <v>-12085673</v>
      </c>
      <c r="Z36" s="23">
        <v>-96.009523042352896</v>
      </c>
      <c r="AA36" s="20">
        <v>25176000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295978</v>
      </c>
      <c r="D38" s="20"/>
      <c r="E38" s="21">
        <v>993578</v>
      </c>
      <c r="F38" s="22">
        <v>993578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496784</v>
      </c>
      <c r="Y38" s="22">
        <v>-496784</v>
      </c>
      <c r="Z38" s="23">
        <v>-100</v>
      </c>
      <c r="AA38" s="20">
        <v>993578</v>
      </c>
    </row>
    <row r="39" spans="1:27" ht="13.5" x14ac:dyDescent="0.25">
      <c r="A39" s="19" t="s">
        <v>65</v>
      </c>
      <c r="B39" s="15" t="s">
        <v>32</v>
      </c>
      <c r="C39" s="20">
        <v>668028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257049</v>
      </c>
      <c r="D41" s="20"/>
      <c r="E41" s="21">
        <v>1736025</v>
      </c>
      <c r="F41" s="22">
        <v>1736025</v>
      </c>
      <c r="G41" s="22">
        <v>1511</v>
      </c>
      <c r="H41" s="22"/>
      <c r="I41" s="22"/>
      <c r="J41" s="22">
        <v>1511</v>
      </c>
      <c r="K41" s="22"/>
      <c r="L41" s="22">
        <v>15033</v>
      </c>
      <c r="M41" s="22">
        <v>252000</v>
      </c>
      <c r="N41" s="22">
        <v>267033</v>
      </c>
      <c r="O41" s="22"/>
      <c r="P41" s="22"/>
      <c r="Q41" s="22"/>
      <c r="R41" s="22"/>
      <c r="S41" s="22"/>
      <c r="T41" s="22"/>
      <c r="U41" s="22"/>
      <c r="V41" s="22"/>
      <c r="W41" s="22">
        <v>268544</v>
      </c>
      <c r="X41" s="22">
        <v>868011</v>
      </c>
      <c r="Y41" s="22">
        <v>-599467</v>
      </c>
      <c r="Z41" s="23">
        <v>-69.062143221687279</v>
      </c>
      <c r="AA41" s="20">
        <v>1736025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>
        <v>1635</v>
      </c>
      <c r="I43" s="22"/>
      <c r="J43" s="22">
        <v>1635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1635</v>
      </c>
      <c r="X43" s="22">
        <v>143409</v>
      </c>
      <c r="Y43" s="22">
        <v>-141774</v>
      </c>
      <c r="Z43" s="23">
        <v>-98.859904190113596</v>
      </c>
      <c r="AA43" s="20">
        <v>286827</v>
      </c>
    </row>
    <row r="44" spans="1:27" ht="13.5" x14ac:dyDescent="0.25">
      <c r="A44" s="19" t="s">
        <v>69</v>
      </c>
      <c r="B44" s="15" t="s">
        <v>32</v>
      </c>
      <c r="C44" s="20">
        <v>1965202</v>
      </c>
      <c r="D44" s="20"/>
      <c r="E44" s="21">
        <v>4797066</v>
      </c>
      <c r="F44" s="22">
        <v>4797066</v>
      </c>
      <c r="G44" s="22"/>
      <c r="H44" s="22">
        <v>3893</v>
      </c>
      <c r="I44" s="22">
        <v>278507</v>
      </c>
      <c r="J44" s="22">
        <v>282400</v>
      </c>
      <c r="K44" s="22">
        <v>179831</v>
      </c>
      <c r="L44" s="22">
        <v>204078</v>
      </c>
      <c r="M44" s="22">
        <v>729</v>
      </c>
      <c r="N44" s="22">
        <v>384638</v>
      </c>
      <c r="O44" s="22"/>
      <c r="P44" s="22"/>
      <c r="Q44" s="22"/>
      <c r="R44" s="22"/>
      <c r="S44" s="22"/>
      <c r="T44" s="22"/>
      <c r="U44" s="22"/>
      <c r="V44" s="22"/>
      <c r="W44" s="22">
        <v>667038</v>
      </c>
      <c r="X44" s="22">
        <v>2398506</v>
      </c>
      <c r="Y44" s="22">
        <v>-1731468</v>
      </c>
      <c r="Z44" s="23">
        <v>-72.189437925108379</v>
      </c>
      <c r="AA44" s="20">
        <v>4797066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24694014</v>
      </c>
      <c r="D47" s="29">
        <f t="shared" ref="D47:Y47" si="1">SUM(D34:D46)</f>
        <v>0</v>
      </c>
      <c r="E47" s="30">
        <f t="shared" si="1"/>
        <v>34350574</v>
      </c>
      <c r="F47" s="31">
        <f t="shared" si="1"/>
        <v>34350574</v>
      </c>
      <c r="G47" s="31">
        <f t="shared" si="1"/>
        <v>26663</v>
      </c>
      <c r="H47" s="31">
        <f t="shared" si="1"/>
        <v>322890</v>
      </c>
      <c r="I47" s="31">
        <f t="shared" si="1"/>
        <v>434642</v>
      </c>
      <c r="J47" s="31">
        <f t="shared" si="1"/>
        <v>784195</v>
      </c>
      <c r="K47" s="31">
        <f t="shared" si="1"/>
        <v>384882</v>
      </c>
      <c r="L47" s="31">
        <f t="shared" si="1"/>
        <v>405148</v>
      </c>
      <c r="M47" s="31">
        <f t="shared" si="1"/>
        <v>518055</v>
      </c>
      <c r="N47" s="31">
        <f t="shared" si="1"/>
        <v>1308085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2092280</v>
      </c>
      <c r="X47" s="31">
        <f t="shared" si="1"/>
        <v>17175226</v>
      </c>
      <c r="Y47" s="31">
        <f t="shared" si="1"/>
        <v>-15082946</v>
      </c>
      <c r="Z47" s="32">
        <f>+IF(X47&lt;&gt;0,+(Y47/X47)*100,0)</f>
        <v>-87.818035116393816</v>
      </c>
      <c r="AA47" s="29">
        <f>SUM(AA34:AA46)</f>
        <v>34350574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-7090392</v>
      </c>
      <c r="D48" s="39">
        <f t="shared" si="2"/>
        <v>0</v>
      </c>
      <c r="E48" s="40">
        <f t="shared" si="2"/>
        <v>8545269</v>
      </c>
      <c r="F48" s="41">
        <f t="shared" si="2"/>
        <v>8545269</v>
      </c>
      <c r="G48" s="41">
        <f t="shared" si="2"/>
        <v>1303170</v>
      </c>
      <c r="H48" s="41">
        <f t="shared" si="2"/>
        <v>1965554</v>
      </c>
      <c r="I48" s="41">
        <f t="shared" si="2"/>
        <v>689728</v>
      </c>
      <c r="J48" s="41">
        <f t="shared" si="2"/>
        <v>3958452</v>
      </c>
      <c r="K48" s="41">
        <f t="shared" si="2"/>
        <v>592728</v>
      </c>
      <c r="L48" s="41">
        <f t="shared" si="2"/>
        <v>475057</v>
      </c>
      <c r="M48" s="41">
        <f t="shared" si="2"/>
        <v>2740824</v>
      </c>
      <c r="N48" s="41">
        <f t="shared" si="2"/>
        <v>3808609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7767061</v>
      </c>
      <c r="X48" s="41">
        <f t="shared" si="2"/>
        <v>4272663</v>
      </c>
      <c r="Y48" s="41">
        <f t="shared" si="2"/>
        <v>3494398</v>
      </c>
      <c r="Z48" s="42">
        <f>+IF(X48&lt;&gt;0,+(Y48/X48)*100,0)</f>
        <v>81.785013234135249</v>
      </c>
      <c r="AA48" s="39">
        <f>+AA32-AA47</f>
        <v>8545269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-7090392</v>
      </c>
      <c r="D51" s="48">
        <f t="shared" si="3"/>
        <v>0</v>
      </c>
      <c r="E51" s="49">
        <f t="shared" si="3"/>
        <v>8545269</v>
      </c>
      <c r="F51" s="50">
        <f t="shared" si="3"/>
        <v>8545269</v>
      </c>
      <c r="G51" s="50">
        <f t="shared" si="3"/>
        <v>1303170</v>
      </c>
      <c r="H51" s="50">
        <f t="shared" si="3"/>
        <v>1965554</v>
      </c>
      <c r="I51" s="50">
        <f t="shared" si="3"/>
        <v>689728</v>
      </c>
      <c r="J51" s="50">
        <f t="shared" si="3"/>
        <v>3958452</v>
      </c>
      <c r="K51" s="50">
        <f t="shared" si="3"/>
        <v>592728</v>
      </c>
      <c r="L51" s="50">
        <f t="shared" si="3"/>
        <v>475057</v>
      </c>
      <c r="M51" s="50">
        <f t="shared" si="3"/>
        <v>2740824</v>
      </c>
      <c r="N51" s="50">
        <f t="shared" si="3"/>
        <v>3808609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7767061</v>
      </c>
      <c r="X51" s="50">
        <f t="shared" si="3"/>
        <v>4272663</v>
      </c>
      <c r="Y51" s="50">
        <f t="shared" si="3"/>
        <v>3494398</v>
      </c>
      <c r="Z51" s="51">
        <f>+IF(X51&lt;&gt;0,+(Y51/X51)*100,0)</f>
        <v>81.785013234135249</v>
      </c>
      <c r="AA51" s="48">
        <f>SUM(AA48:AA50)</f>
        <v>8545269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-7090392</v>
      </c>
      <c r="D53" s="54">
        <f>+D51-D52</f>
        <v>0</v>
      </c>
      <c r="E53" s="55">
        <f t="shared" si="4"/>
        <v>8545269</v>
      </c>
      <c r="F53" s="56">
        <f t="shared" si="4"/>
        <v>8545269</v>
      </c>
      <c r="G53" s="56">
        <f t="shared" si="4"/>
        <v>1303170</v>
      </c>
      <c r="H53" s="56">
        <f t="shared" si="4"/>
        <v>1965554</v>
      </c>
      <c r="I53" s="56">
        <f t="shared" si="4"/>
        <v>689728</v>
      </c>
      <c r="J53" s="56">
        <f t="shared" si="4"/>
        <v>3958452</v>
      </c>
      <c r="K53" s="56">
        <f t="shared" si="4"/>
        <v>592728</v>
      </c>
      <c r="L53" s="56">
        <f t="shared" si="4"/>
        <v>475057</v>
      </c>
      <c r="M53" s="56">
        <f t="shared" si="4"/>
        <v>2740824</v>
      </c>
      <c r="N53" s="56">
        <f t="shared" si="4"/>
        <v>3808609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7767061</v>
      </c>
      <c r="X53" s="56">
        <f t="shared" si="4"/>
        <v>4272663</v>
      </c>
      <c r="Y53" s="56">
        <f t="shared" si="4"/>
        <v>3494398</v>
      </c>
      <c r="Z53" s="57">
        <f>+IF(X53&lt;&gt;0,+(Y53/X53)*100,0)</f>
        <v>81.785013234135249</v>
      </c>
      <c r="AA53" s="54">
        <f>+AA51-AA52</f>
        <v>8545269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-7090392</v>
      </c>
      <c r="D56" s="48">
        <f>SUM(D53:D55)</f>
        <v>0</v>
      </c>
      <c r="E56" s="49">
        <f t="shared" si="5"/>
        <v>8545269</v>
      </c>
      <c r="F56" s="50">
        <f t="shared" si="5"/>
        <v>8545269</v>
      </c>
      <c r="G56" s="50">
        <f t="shared" si="5"/>
        <v>1303170</v>
      </c>
      <c r="H56" s="50">
        <f t="shared" si="5"/>
        <v>1965554</v>
      </c>
      <c r="I56" s="50">
        <f t="shared" si="5"/>
        <v>689728</v>
      </c>
      <c r="J56" s="50">
        <f t="shared" si="5"/>
        <v>3958452</v>
      </c>
      <c r="K56" s="50">
        <f t="shared" si="5"/>
        <v>592728</v>
      </c>
      <c r="L56" s="50">
        <f t="shared" si="5"/>
        <v>475057</v>
      </c>
      <c r="M56" s="50">
        <f t="shared" si="5"/>
        <v>2740824</v>
      </c>
      <c r="N56" s="50">
        <f t="shared" si="5"/>
        <v>3808609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7767061</v>
      </c>
      <c r="X56" s="50">
        <f t="shared" si="5"/>
        <v>4272663</v>
      </c>
      <c r="Y56" s="50">
        <f t="shared" si="5"/>
        <v>3494398</v>
      </c>
      <c r="Z56" s="51">
        <f>+IF(X56&lt;&gt;0,+(Y56/X56)*100,0)</f>
        <v>81.785013234135249</v>
      </c>
      <c r="AA56" s="48">
        <f>SUM(AA53:AA55)</f>
        <v>8545269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-7090392</v>
      </c>
      <c r="D59" s="65">
        <f>SUM(D56:D58)</f>
        <v>0</v>
      </c>
      <c r="E59" s="66">
        <f t="shared" si="6"/>
        <v>8545269</v>
      </c>
      <c r="F59" s="67">
        <f t="shared" si="6"/>
        <v>8545269</v>
      </c>
      <c r="G59" s="67">
        <f t="shared" si="6"/>
        <v>1303170</v>
      </c>
      <c r="H59" s="67">
        <f t="shared" si="6"/>
        <v>1965554</v>
      </c>
      <c r="I59" s="67">
        <f t="shared" si="6"/>
        <v>689728</v>
      </c>
      <c r="J59" s="67">
        <f t="shared" si="6"/>
        <v>3958452</v>
      </c>
      <c r="K59" s="67">
        <f t="shared" si="6"/>
        <v>592728</v>
      </c>
      <c r="L59" s="67">
        <f t="shared" si="6"/>
        <v>475057</v>
      </c>
      <c r="M59" s="67">
        <f t="shared" si="6"/>
        <v>2740824</v>
      </c>
      <c r="N59" s="67">
        <f t="shared" si="6"/>
        <v>3808609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7767061</v>
      </c>
      <c r="X59" s="67">
        <f t="shared" si="6"/>
        <v>4272663</v>
      </c>
      <c r="Y59" s="67">
        <f t="shared" si="6"/>
        <v>3494398</v>
      </c>
      <c r="Z59" s="68">
        <f>+IF(X59&lt;&gt;0,+(Y59/X59)*100,0)</f>
        <v>81.785013234135249</v>
      </c>
      <c r="AA59" s="65">
        <f>SUM(AA56:AA58)</f>
        <v>8545269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115183683</v>
      </c>
      <c r="D6" s="20"/>
      <c r="E6" s="21">
        <v>120610505</v>
      </c>
      <c r="F6" s="22">
        <v>120610505</v>
      </c>
      <c r="G6" s="22">
        <v>12111973</v>
      </c>
      <c r="H6" s="22">
        <v>15123416</v>
      </c>
      <c r="I6" s="22">
        <v>9532689</v>
      </c>
      <c r="J6" s="22">
        <v>36768078</v>
      </c>
      <c r="K6" s="22">
        <v>16950854</v>
      </c>
      <c r="L6" s="22">
        <v>20684127</v>
      </c>
      <c r="M6" s="22">
        <v>29249802</v>
      </c>
      <c r="N6" s="22">
        <v>66884783</v>
      </c>
      <c r="O6" s="22"/>
      <c r="P6" s="22"/>
      <c r="Q6" s="22"/>
      <c r="R6" s="22"/>
      <c r="S6" s="22"/>
      <c r="T6" s="22"/>
      <c r="U6" s="22"/>
      <c r="V6" s="22"/>
      <c r="W6" s="22">
        <v>103652861</v>
      </c>
      <c r="X6" s="22">
        <v>60305250</v>
      </c>
      <c r="Y6" s="22">
        <v>43347611</v>
      </c>
      <c r="Z6" s="23">
        <v>71.88032716886174</v>
      </c>
      <c r="AA6" s="20">
        <v>120610505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178059</v>
      </c>
      <c r="D23" s="20"/>
      <c r="E23" s="21">
        <v>212702</v>
      </c>
      <c r="F23" s="22">
        <v>212702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106350</v>
      </c>
      <c r="Y23" s="22">
        <v>-106350</v>
      </c>
      <c r="Z23" s="23">
        <v>-100</v>
      </c>
      <c r="AA23" s="20">
        <v>212702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60328975</v>
      </c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8431998</v>
      </c>
      <c r="Y25" s="22">
        <v>-8431998</v>
      </c>
      <c r="Z25" s="23">
        <v>-100</v>
      </c>
      <c r="AA25" s="20">
        <v>16864000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60588000</v>
      </c>
      <c r="F30" s="22">
        <v>60588000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30294000</v>
      </c>
      <c r="Y30" s="22">
        <v>-30294000</v>
      </c>
      <c r="Z30" s="23">
        <v>-100</v>
      </c>
      <c r="AA30" s="20">
        <v>60588000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175690717</v>
      </c>
      <c r="D32" s="29">
        <f t="shared" ref="D32:Y32" si="0">SUM(D6:D31)</f>
        <v>0</v>
      </c>
      <c r="E32" s="30">
        <f t="shared" si="0"/>
        <v>198275207</v>
      </c>
      <c r="F32" s="31">
        <f t="shared" si="0"/>
        <v>198275207</v>
      </c>
      <c r="G32" s="31">
        <f t="shared" si="0"/>
        <v>12111973</v>
      </c>
      <c r="H32" s="31">
        <f t="shared" si="0"/>
        <v>15123416</v>
      </c>
      <c r="I32" s="31">
        <f t="shared" si="0"/>
        <v>9532689</v>
      </c>
      <c r="J32" s="31">
        <f t="shared" si="0"/>
        <v>36768078</v>
      </c>
      <c r="K32" s="31">
        <f t="shared" si="0"/>
        <v>16950854</v>
      </c>
      <c r="L32" s="31">
        <f t="shared" si="0"/>
        <v>20684127</v>
      </c>
      <c r="M32" s="31">
        <f t="shared" si="0"/>
        <v>29249802</v>
      </c>
      <c r="N32" s="31">
        <f t="shared" si="0"/>
        <v>66884783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103652861</v>
      </c>
      <c r="X32" s="31">
        <f t="shared" si="0"/>
        <v>99137598</v>
      </c>
      <c r="Y32" s="31">
        <f t="shared" si="0"/>
        <v>4515263</v>
      </c>
      <c r="Z32" s="32">
        <f>+IF(X32&lt;&gt;0,+(Y32/X32)*100,0)</f>
        <v>4.5545414566126565</v>
      </c>
      <c r="AA32" s="29">
        <f>SUM(AA6:AA31)</f>
        <v>198275207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6618391</v>
      </c>
      <c r="D34" s="20"/>
      <c r="E34" s="21">
        <v>5801147</v>
      </c>
      <c r="F34" s="22">
        <v>5801148</v>
      </c>
      <c r="G34" s="22">
        <v>472955</v>
      </c>
      <c r="H34" s="22">
        <v>405884</v>
      </c>
      <c r="I34" s="22">
        <v>488932</v>
      </c>
      <c r="J34" s="22">
        <v>1367771</v>
      </c>
      <c r="K34" s="22">
        <v>477426</v>
      </c>
      <c r="L34" s="22">
        <v>476340</v>
      </c>
      <c r="M34" s="22">
        <v>555995</v>
      </c>
      <c r="N34" s="22">
        <v>1509761</v>
      </c>
      <c r="O34" s="22"/>
      <c r="P34" s="22"/>
      <c r="Q34" s="22"/>
      <c r="R34" s="22"/>
      <c r="S34" s="22"/>
      <c r="T34" s="22"/>
      <c r="U34" s="22"/>
      <c r="V34" s="22"/>
      <c r="W34" s="22">
        <v>2877532</v>
      </c>
      <c r="X34" s="22">
        <v>2900587</v>
      </c>
      <c r="Y34" s="22">
        <v>-23055</v>
      </c>
      <c r="Z34" s="23">
        <v>-0.79483911360010917</v>
      </c>
      <c r="AA34" s="20">
        <v>5801148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109867151</v>
      </c>
      <c r="D36" s="20"/>
      <c r="E36" s="21">
        <v>125880000</v>
      </c>
      <c r="F36" s="22">
        <v>125880000</v>
      </c>
      <c r="G36" s="22">
        <v>11375374</v>
      </c>
      <c r="H36" s="22">
        <v>9969106</v>
      </c>
      <c r="I36" s="22">
        <v>11459838</v>
      </c>
      <c r="J36" s="22">
        <v>32804318</v>
      </c>
      <c r="K36" s="22">
        <v>23928158</v>
      </c>
      <c r="L36" s="22">
        <v>10100372</v>
      </c>
      <c r="M36" s="22">
        <v>9270101</v>
      </c>
      <c r="N36" s="22">
        <v>43298631</v>
      </c>
      <c r="O36" s="22"/>
      <c r="P36" s="22"/>
      <c r="Q36" s="22"/>
      <c r="R36" s="22"/>
      <c r="S36" s="22"/>
      <c r="T36" s="22"/>
      <c r="U36" s="22"/>
      <c r="V36" s="22"/>
      <c r="W36" s="22">
        <v>76102949</v>
      </c>
      <c r="X36" s="22">
        <v>62940000</v>
      </c>
      <c r="Y36" s="22">
        <v>13162949</v>
      </c>
      <c r="Z36" s="23">
        <v>20.913487448363522</v>
      </c>
      <c r="AA36" s="20">
        <v>125880000</v>
      </c>
    </row>
    <row r="37" spans="1:27" ht="13.5" x14ac:dyDescent="0.25">
      <c r="A37" s="19" t="s">
        <v>63</v>
      </c>
      <c r="B37" s="15" t="s">
        <v>32</v>
      </c>
      <c r="C37" s="20">
        <v>2525683</v>
      </c>
      <c r="D37" s="20"/>
      <c r="E37" s="21">
        <v>1300000</v>
      </c>
      <c r="F37" s="22">
        <v>1300000</v>
      </c>
      <c r="G37" s="22"/>
      <c r="H37" s="22"/>
      <c r="I37" s="22"/>
      <c r="J37" s="22"/>
      <c r="K37" s="22"/>
      <c r="L37" s="22">
        <v>264965</v>
      </c>
      <c r="M37" s="22"/>
      <c r="N37" s="22">
        <v>264965</v>
      </c>
      <c r="O37" s="22"/>
      <c r="P37" s="22"/>
      <c r="Q37" s="22"/>
      <c r="R37" s="22"/>
      <c r="S37" s="22"/>
      <c r="T37" s="22"/>
      <c r="U37" s="22"/>
      <c r="V37" s="22"/>
      <c r="W37" s="22">
        <v>264965</v>
      </c>
      <c r="X37" s="22">
        <v>649998</v>
      </c>
      <c r="Y37" s="22">
        <v>-385033</v>
      </c>
      <c r="Z37" s="23">
        <v>-59.236028418548983</v>
      </c>
      <c r="AA37" s="20">
        <v>1300000</v>
      </c>
    </row>
    <row r="38" spans="1:27" ht="13.5" x14ac:dyDescent="0.25">
      <c r="A38" s="19" t="s">
        <v>64</v>
      </c>
      <c r="B38" s="15" t="s">
        <v>32</v>
      </c>
      <c r="C38" s="20">
        <v>39207528</v>
      </c>
      <c r="D38" s="20"/>
      <c r="E38" s="21">
        <v>5700000</v>
      </c>
      <c r="F38" s="22">
        <v>5700000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2850000</v>
      </c>
      <c r="Y38" s="22">
        <v>-2850000</v>
      </c>
      <c r="Z38" s="23">
        <v>-100</v>
      </c>
      <c r="AA38" s="20">
        <v>5700000</v>
      </c>
    </row>
    <row r="39" spans="1:27" ht="13.5" x14ac:dyDescent="0.25">
      <c r="A39" s="19" t="s">
        <v>65</v>
      </c>
      <c r="B39" s="15" t="s">
        <v>32</v>
      </c>
      <c r="C39" s="20">
        <v>12847795</v>
      </c>
      <c r="D39" s="20"/>
      <c r="E39" s="21">
        <v>10052029</v>
      </c>
      <c r="F39" s="22">
        <v>10052029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5026014</v>
      </c>
      <c r="Y39" s="22">
        <v>-5026014</v>
      </c>
      <c r="Z39" s="23">
        <v>-100</v>
      </c>
      <c r="AA39" s="20">
        <v>10052029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6441233</v>
      </c>
      <c r="D41" s="20"/>
      <c r="E41" s="21">
        <v>6252600</v>
      </c>
      <c r="F41" s="22">
        <v>6252600</v>
      </c>
      <c r="G41" s="22">
        <v>1320029</v>
      </c>
      <c r="H41" s="22">
        <v>351578</v>
      </c>
      <c r="I41" s="22">
        <v>908688</v>
      </c>
      <c r="J41" s="22">
        <v>2580295</v>
      </c>
      <c r="K41" s="22">
        <v>1067071</v>
      </c>
      <c r="L41" s="22">
        <v>493071</v>
      </c>
      <c r="M41" s="22">
        <v>541280</v>
      </c>
      <c r="N41" s="22">
        <v>2101422</v>
      </c>
      <c r="O41" s="22"/>
      <c r="P41" s="22"/>
      <c r="Q41" s="22"/>
      <c r="R41" s="22"/>
      <c r="S41" s="22"/>
      <c r="T41" s="22"/>
      <c r="U41" s="22"/>
      <c r="V41" s="22"/>
      <c r="W41" s="22">
        <v>4681717</v>
      </c>
      <c r="X41" s="22">
        <v>3126300</v>
      </c>
      <c r="Y41" s="22">
        <v>1555417</v>
      </c>
      <c r="Z41" s="23">
        <v>49.752646898890063</v>
      </c>
      <c r="AA41" s="20">
        <v>6252600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124998</v>
      </c>
      <c r="Y43" s="22">
        <v>-124998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1571989</v>
      </c>
      <c r="D44" s="20"/>
      <c r="E44" s="21">
        <v>821100</v>
      </c>
      <c r="F44" s="22">
        <v>821101</v>
      </c>
      <c r="G44" s="22">
        <v>4401</v>
      </c>
      <c r="H44" s="22">
        <v>3716</v>
      </c>
      <c r="I44" s="22">
        <v>4551</v>
      </c>
      <c r="J44" s="22">
        <v>12668</v>
      </c>
      <c r="K44" s="22">
        <v>394654</v>
      </c>
      <c r="L44" s="22">
        <v>4479</v>
      </c>
      <c r="M44" s="22">
        <v>5145</v>
      </c>
      <c r="N44" s="22">
        <v>404278</v>
      </c>
      <c r="O44" s="22"/>
      <c r="P44" s="22"/>
      <c r="Q44" s="22"/>
      <c r="R44" s="22"/>
      <c r="S44" s="22"/>
      <c r="T44" s="22"/>
      <c r="U44" s="22"/>
      <c r="V44" s="22"/>
      <c r="W44" s="22">
        <v>416946</v>
      </c>
      <c r="X44" s="22">
        <v>410551</v>
      </c>
      <c r="Y44" s="22">
        <v>6395</v>
      </c>
      <c r="Z44" s="23">
        <v>1.5576627507910101</v>
      </c>
      <c r="AA44" s="20">
        <v>821101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179079770</v>
      </c>
      <c r="D47" s="29">
        <f t="shared" ref="D47:Y47" si="1">SUM(D34:D46)</f>
        <v>0</v>
      </c>
      <c r="E47" s="30">
        <f t="shared" si="1"/>
        <v>156056876</v>
      </c>
      <c r="F47" s="31">
        <f t="shared" si="1"/>
        <v>156056878</v>
      </c>
      <c r="G47" s="31">
        <f t="shared" si="1"/>
        <v>13172759</v>
      </c>
      <c r="H47" s="31">
        <f t="shared" si="1"/>
        <v>10730284</v>
      </c>
      <c r="I47" s="31">
        <f t="shared" si="1"/>
        <v>12862009</v>
      </c>
      <c r="J47" s="31">
        <f t="shared" si="1"/>
        <v>36765052</v>
      </c>
      <c r="K47" s="31">
        <f t="shared" si="1"/>
        <v>25867309</v>
      </c>
      <c r="L47" s="31">
        <f t="shared" si="1"/>
        <v>11339227</v>
      </c>
      <c r="M47" s="31">
        <f t="shared" si="1"/>
        <v>10372521</v>
      </c>
      <c r="N47" s="31">
        <f t="shared" si="1"/>
        <v>47579057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84344109</v>
      </c>
      <c r="X47" s="31">
        <f t="shared" si="1"/>
        <v>78028448</v>
      </c>
      <c r="Y47" s="31">
        <f t="shared" si="1"/>
        <v>6315661</v>
      </c>
      <c r="Z47" s="32">
        <f>+IF(X47&lt;&gt;0,+(Y47/X47)*100,0)</f>
        <v>8.0940492370167352</v>
      </c>
      <c r="AA47" s="29">
        <f>SUM(AA34:AA46)</f>
        <v>156056878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-3389053</v>
      </c>
      <c r="D48" s="39">
        <f t="shared" si="2"/>
        <v>0</v>
      </c>
      <c r="E48" s="40">
        <f t="shared" si="2"/>
        <v>42218331</v>
      </c>
      <c r="F48" s="41">
        <f t="shared" si="2"/>
        <v>42218329</v>
      </c>
      <c r="G48" s="41">
        <f t="shared" si="2"/>
        <v>-1060786</v>
      </c>
      <c r="H48" s="41">
        <f t="shared" si="2"/>
        <v>4393132</v>
      </c>
      <c r="I48" s="41">
        <f t="shared" si="2"/>
        <v>-3329320</v>
      </c>
      <c r="J48" s="41">
        <f t="shared" si="2"/>
        <v>3026</v>
      </c>
      <c r="K48" s="41">
        <f t="shared" si="2"/>
        <v>-8916455</v>
      </c>
      <c r="L48" s="41">
        <f t="shared" si="2"/>
        <v>9344900</v>
      </c>
      <c r="M48" s="41">
        <f t="shared" si="2"/>
        <v>18877281</v>
      </c>
      <c r="N48" s="41">
        <f t="shared" si="2"/>
        <v>19305726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19308752</v>
      </c>
      <c r="X48" s="41">
        <f t="shared" si="2"/>
        <v>21109150</v>
      </c>
      <c r="Y48" s="41">
        <f t="shared" si="2"/>
        <v>-1800398</v>
      </c>
      <c r="Z48" s="42">
        <f>+IF(X48&lt;&gt;0,+(Y48/X48)*100,0)</f>
        <v>-8.5289933512244698</v>
      </c>
      <c r="AA48" s="39">
        <f>+AA32-AA47</f>
        <v>42218329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-3389053</v>
      </c>
      <c r="D51" s="48">
        <f t="shared" si="3"/>
        <v>0</v>
      </c>
      <c r="E51" s="49">
        <f t="shared" si="3"/>
        <v>42218331</v>
      </c>
      <c r="F51" s="50">
        <f t="shared" si="3"/>
        <v>42218329</v>
      </c>
      <c r="G51" s="50">
        <f t="shared" si="3"/>
        <v>-1060786</v>
      </c>
      <c r="H51" s="50">
        <f t="shared" si="3"/>
        <v>4393132</v>
      </c>
      <c r="I51" s="50">
        <f t="shared" si="3"/>
        <v>-3329320</v>
      </c>
      <c r="J51" s="50">
        <f t="shared" si="3"/>
        <v>3026</v>
      </c>
      <c r="K51" s="50">
        <f t="shared" si="3"/>
        <v>-8916455</v>
      </c>
      <c r="L51" s="50">
        <f t="shared" si="3"/>
        <v>9344900</v>
      </c>
      <c r="M51" s="50">
        <f t="shared" si="3"/>
        <v>18877281</v>
      </c>
      <c r="N51" s="50">
        <f t="shared" si="3"/>
        <v>19305726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19308752</v>
      </c>
      <c r="X51" s="50">
        <f t="shared" si="3"/>
        <v>21109150</v>
      </c>
      <c r="Y51" s="50">
        <f t="shared" si="3"/>
        <v>-1800398</v>
      </c>
      <c r="Z51" s="51">
        <f>+IF(X51&lt;&gt;0,+(Y51/X51)*100,0)</f>
        <v>-8.5289933512244698</v>
      </c>
      <c r="AA51" s="48">
        <f>SUM(AA48:AA50)</f>
        <v>42218329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-3389053</v>
      </c>
      <c r="D53" s="54">
        <f>+D51-D52</f>
        <v>0</v>
      </c>
      <c r="E53" s="55">
        <f t="shared" si="4"/>
        <v>42218331</v>
      </c>
      <c r="F53" s="56">
        <f t="shared" si="4"/>
        <v>42218329</v>
      </c>
      <c r="G53" s="56">
        <f t="shared" si="4"/>
        <v>-1060786</v>
      </c>
      <c r="H53" s="56">
        <f t="shared" si="4"/>
        <v>4393132</v>
      </c>
      <c r="I53" s="56">
        <f t="shared" si="4"/>
        <v>-3329320</v>
      </c>
      <c r="J53" s="56">
        <f t="shared" si="4"/>
        <v>3026</v>
      </c>
      <c r="K53" s="56">
        <f t="shared" si="4"/>
        <v>-8916455</v>
      </c>
      <c r="L53" s="56">
        <f t="shared" si="4"/>
        <v>9344900</v>
      </c>
      <c r="M53" s="56">
        <f t="shared" si="4"/>
        <v>18877281</v>
      </c>
      <c r="N53" s="56">
        <f t="shared" si="4"/>
        <v>19305726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19308752</v>
      </c>
      <c r="X53" s="56">
        <f t="shared" si="4"/>
        <v>21109150</v>
      </c>
      <c r="Y53" s="56">
        <f t="shared" si="4"/>
        <v>-1800398</v>
      </c>
      <c r="Z53" s="57">
        <f>+IF(X53&lt;&gt;0,+(Y53/X53)*100,0)</f>
        <v>-8.5289933512244698</v>
      </c>
      <c r="AA53" s="54">
        <f>+AA51-AA52</f>
        <v>42218329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-3389053</v>
      </c>
      <c r="D56" s="48">
        <f>SUM(D53:D55)</f>
        <v>0</v>
      </c>
      <c r="E56" s="49">
        <f t="shared" si="5"/>
        <v>42218331</v>
      </c>
      <c r="F56" s="50">
        <f t="shared" si="5"/>
        <v>42218329</v>
      </c>
      <c r="G56" s="50">
        <f t="shared" si="5"/>
        <v>-1060786</v>
      </c>
      <c r="H56" s="50">
        <f t="shared" si="5"/>
        <v>4393132</v>
      </c>
      <c r="I56" s="50">
        <f t="shared" si="5"/>
        <v>-3329320</v>
      </c>
      <c r="J56" s="50">
        <f t="shared" si="5"/>
        <v>3026</v>
      </c>
      <c r="K56" s="50">
        <f t="shared" si="5"/>
        <v>-8916455</v>
      </c>
      <c r="L56" s="50">
        <f t="shared" si="5"/>
        <v>9344900</v>
      </c>
      <c r="M56" s="50">
        <f t="shared" si="5"/>
        <v>18877281</v>
      </c>
      <c r="N56" s="50">
        <f t="shared" si="5"/>
        <v>19305726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19308752</v>
      </c>
      <c r="X56" s="50">
        <f t="shared" si="5"/>
        <v>21109150</v>
      </c>
      <c r="Y56" s="50">
        <f t="shared" si="5"/>
        <v>-1800398</v>
      </c>
      <c r="Z56" s="51">
        <f>+IF(X56&lt;&gt;0,+(Y56/X56)*100,0)</f>
        <v>-8.5289933512244698</v>
      </c>
      <c r="AA56" s="48">
        <f>SUM(AA53:AA55)</f>
        <v>42218329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-3389053</v>
      </c>
      <c r="D59" s="65">
        <f>SUM(D56:D58)</f>
        <v>0</v>
      </c>
      <c r="E59" s="66">
        <f t="shared" si="6"/>
        <v>42218331</v>
      </c>
      <c r="F59" s="67">
        <f t="shared" si="6"/>
        <v>42218329</v>
      </c>
      <c r="G59" s="67">
        <f t="shared" si="6"/>
        <v>-1060786</v>
      </c>
      <c r="H59" s="67">
        <f t="shared" si="6"/>
        <v>4393132</v>
      </c>
      <c r="I59" s="67">
        <f t="shared" si="6"/>
        <v>-3329320</v>
      </c>
      <c r="J59" s="67">
        <f t="shared" si="6"/>
        <v>3026</v>
      </c>
      <c r="K59" s="67">
        <f t="shared" si="6"/>
        <v>-8916455</v>
      </c>
      <c r="L59" s="67">
        <f t="shared" si="6"/>
        <v>9344900</v>
      </c>
      <c r="M59" s="67">
        <f t="shared" si="6"/>
        <v>18877281</v>
      </c>
      <c r="N59" s="67">
        <f t="shared" si="6"/>
        <v>19305726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19308752</v>
      </c>
      <c r="X59" s="67">
        <f t="shared" si="6"/>
        <v>21109150</v>
      </c>
      <c r="Y59" s="67">
        <f t="shared" si="6"/>
        <v>-1800398</v>
      </c>
      <c r="Z59" s="68">
        <f>+IF(X59&lt;&gt;0,+(Y59/X59)*100,0)</f>
        <v>-8.5289933512244698</v>
      </c>
      <c r="AA59" s="65">
        <f>SUM(AA56:AA58)</f>
        <v>42218329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10926216</v>
      </c>
      <c r="D6" s="20"/>
      <c r="E6" s="21">
        <v>10735893</v>
      </c>
      <c r="F6" s="22">
        <v>10735893</v>
      </c>
      <c r="G6" s="22">
        <v>260048</v>
      </c>
      <c r="H6" s="22">
        <v>753187</v>
      </c>
      <c r="I6" s="22">
        <v>391445</v>
      </c>
      <c r="J6" s="22">
        <v>1404680</v>
      </c>
      <c r="K6" s="22">
        <v>839850</v>
      </c>
      <c r="L6" s="22">
        <v>1553965</v>
      </c>
      <c r="M6" s="22">
        <v>430702</v>
      </c>
      <c r="N6" s="22">
        <v>2824517</v>
      </c>
      <c r="O6" s="22"/>
      <c r="P6" s="22"/>
      <c r="Q6" s="22"/>
      <c r="R6" s="22"/>
      <c r="S6" s="22"/>
      <c r="T6" s="22"/>
      <c r="U6" s="22"/>
      <c r="V6" s="22"/>
      <c r="W6" s="22">
        <v>4229197</v>
      </c>
      <c r="X6" s="22">
        <v>5367948</v>
      </c>
      <c r="Y6" s="22">
        <v>-1138751</v>
      </c>
      <c r="Z6" s="23">
        <v>-21.213897750127238</v>
      </c>
      <c r="AA6" s="20">
        <v>10735893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542879</v>
      </c>
      <c r="D13" s="20"/>
      <c r="E13" s="21">
        <v>1467293</v>
      </c>
      <c r="F13" s="22">
        <v>1467293</v>
      </c>
      <c r="G13" s="22">
        <v>393672</v>
      </c>
      <c r="H13" s="22">
        <v>343331</v>
      </c>
      <c r="I13" s="22">
        <v>271312</v>
      </c>
      <c r="J13" s="22">
        <v>1008315</v>
      </c>
      <c r="K13" s="22">
        <v>132512</v>
      </c>
      <c r="L13" s="22">
        <v>72736</v>
      </c>
      <c r="M13" s="22">
        <v>210865</v>
      </c>
      <c r="N13" s="22">
        <v>416113</v>
      </c>
      <c r="O13" s="22"/>
      <c r="P13" s="22"/>
      <c r="Q13" s="22"/>
      <c r="R13" s="22"/>
      <c r="S13" s="22"/>
      <c r="T13" s="22"/>
      <c r="U13" s="22"/>
      <c r="V13" s="22"/>
      <c r="W13" s="22">
        <v>1424428</v>
      </c>
      <c r="X13" s="22">
        <v>733644</v>
      </c>
      <c r="Y13" s="22">
        <v>690784</v>
      </c>
      <c r="Z13" s="23">
        <v>94.15792945897465</v>
      </c>
      <c r="AA13" s="20">
        <v>1467293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11469095</v>
      </c>
      <c r="D32" s="29">
        <f t="shared" ref="D32:Y32" si="0">SUM(D6:D31)</f>
        <v>0</v>
      </c>
      <c r="E32" s="30">
        <f t="shared" si="0"/>
        <v>12203186</v>
      </c>
      <c r="F32" s="31">
        <f t="shared" si="0"/>
        <v>12203186</v>
      </c>
      <c r="G32" s="31">
        <f t="shared" si="0"/>
        <v>653720</v>
      </c>
      <c r="H32" s="31">
        <f t="shared" si="0"/>
        <v>1096518</v>
      </c>
      <c r="I32" s="31">
        <f t="shared" si="0"/>
        <v>662757</v>
      </c>
      <c r="J32" s="31">
        <f t="shared" si="0"/>
        <v>2412995</v>
      </c>
      <c r="K32" s="31">
        <f t="shared" si="0"/>
        <v>972362</v>
      </c>
      <c r="L32" s="31">
        <f t="shared" si="0"/>
        <v>1626701</v>
      </c>
      <c r="M32" s="31">
        <f t="shared" si="0"/>
        <v>641567</v>
      </c>
      <c r="N32" s="31">
        <f t="shared" si="0"/>
        <v>3240630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5653625</v>
      </c>
      <c r="X32" s="31">
        <f t="shared" si="0"/>
        <v>6101592</v>
      </c>
      <c r="Y32" s="31">
        <f t="shared" si="0"/>
        <v>-447967</v>
      </c>
      <c r="Z32" s="32">
        <f>+IF(X32&lt;&gt;0,+(Y32/X32)*100,0)</f>
        <v>-7.3418052206702775</v>
      </c>
      <c r="AA32" s="29">
        <f>SUM(AA6:AA31)</f>
        <v>12203186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1436793</v>
      </c>
      <c r="D34" s="20"/>
      <c r="E34" s="21">
        <v>1462104</v>
      </c>
      <c r="F34" s="22">
        <v>1462104</v>
      </c>
      <c r="G34" s="22">
        <v>149253</v>
      </c>
      <c r="H34" s="22"/>
      <c r="I34" s="22">
        <v>272518</v>
      </c>
      <c r="J34" s="22">
        <v>421771</v>
      </c>
      <c r="K34" s="22">
        <v>124790</v>
      </c>
      <c r="L34" s="22">
        <v>121802</v>
      </c>
      <c r="M34" s="22">
        <v>141701</v>
      </c>
      <c r="N34" s="22">
        <v>388293</v>
      </c>
      <c r="O34" s="22"/>
      <c r="P34" s="22"/>
      <c r="Q34" s="22"/>
      <c r="R34" s="22"/>
      <c r="S34" s="22"/>
      <c r="T34" s="22"/>
      <c r="U34" s="22"/>
      <c r="V34" s="22"/>
      <c r="W34" s="22">
        <v>810064</v>
      </c>
      <c r="X34" s="22">
        <v>731052</v>
      </c>
      <c r="Y34" s="22">
        <v>79012</v>
      </c>
      <c r="Z34" s="23">
        <v>10.807986299196228</v>
      </c>
      <c r="AA34" s="20">
        <v>1462104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16700789</v>
      </c>
      <c r="D36" s="20"/>
      <c r="E36" s="21">
        <v>13989813</v>
      </c>
      <c r="F36" s="22">
        <v>13989813</v>
      </c>
      <c r="G36" s="22"/>
      <c r="H36" s="22">
        <v>501000</v>
      </c>
      <c r="I36" s="22">
        <v>50178</v>
      </c>
      <c r="J36" s="22">
        <v>551178</v>
      </c>
      <c r="K36" s="22">
        <v>59712</v>
      </c>
      <c r="L36" s="22">
        <v>1068294</v>
      </c>
      <c r="M36" s="22">
        <v>77478</v>
      </c>
      <c r="N36" s="22">
        <v>1205484</v>
      </c>
      <c r="O36" s="22"/>
      <c r="P36" s="22"/>
      <c r="Q36" s="22"/>
      <c r="R36" s="22"/>
      <c r="S36" s="22"/>
      <c r="T36" s="22"/>
      <c r="U36" s="22"/>
      <c r="V36" s="22"/>
      <c r="W36" s="22">
        <v>1756662</v>
      </c>
      <c r="X36" s="22">
        <v>6994908</v>
      </c>
      <c r="Y36" s="22">
        <v>-5238246</v>
      </c>
      <c r="Z36" s="23">
        <v>-74.88656033789151</v>
      </c>
      <c r="AA36" s="20">
        <v>13989813</v>
      </c>
    </row>
    <row r="37" spans="1:27" ht="13.5" x14ac:dyDescent="0.25">
      <c r="A37" s="19" t="s">
        <v>63</v>
      </c>
      <c r="B37" s="15" t="s">
        <v>32</v>
      </c>
      <c r="C37" s="20">
        <v>299645</v>
      </c>
      <c r="D37" s="20"/>
      <c r="E37" s="21">
        <v>154094</v>
      </c>
      <c r="F37" s="22">
        <v>154094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77046</v>
      </c>
      <c r="Y37" s="22">
        <v>-77046</v>
      </c>
      <c r="Z37" s="23">
        <v>-100</v>
      </c>
      <c r="AA37" s="20">
        <v>154094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3231988</v>
      </c>
      <c r="D39" s="20"/>
      <c r="E39" s="21">
        <v>3385064</v>
      </c>
      <c r="F39" s="22">
        <v>3385064</v>
      </c>
      <c r="G39" s="22"/>
      <c r="H39" s="22"/>
      <c r="I39" s="22"/>
      <c r="J39" s="22"/>
      <c r="K39" s="22"/>
      <c r="L39" s="22"/>
      <c r="M39" s="22">
        <v>1692530</v>
      </c>
      <c r="N39" s="22">
        <v>1692530</v>
      </c>
      <c r="O39" s="22"/>
      <c r="P39" s="22"/>
      <c r="Q39" s="22"/>
      <c r="R39" s="22"/>
      <c r="S39" s="22"/>
      <c r="T39" s="22"/>
      <c r="U39" s="22"/>
      <c r="V39" s="22"/>
      <c r="W39" s="22">
        <v>1692530</v>
      </c>
      <c r="X39" s="22">
        <v>1692534</v>
      </c>
      <c r="Y39" s="22">
        <v>-4</v>
      </c>
      <c r="Z39" s="23"/>
      <c r="AA39" s="20">
        <v>3385064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171665</v>
      </c>
      <c r="F41" s="22">
        <v>171665</v>
      </c>
      <c r="G41" s="22"/>
      <c r="H41" s="22"/>
      <c r="I41" s="22"/>
      <c r="J41" s="22"/>
      <c r="K41" s="22"/>
      <c r="L41" s="22">
        <v>43156</v>
      </c>
      <c r="M41" s="22"/>
      <c r="N41" s="22">
        <v>43156</v>
      </c>
      <c r="O41" s="22"/>
      <c r="P41" s="22"/>
      <c r="Q41" s="22"/>
      <c r="R41" s="22"/>
      <c r="S41" s="22"/>
      <c r="T41" s="22"/>
      <c r="U41" s="22"/>
      <c r="V41" s="22"/>
      <c r="W41" s="22">
        <v>43156</v>
      </c>
      <c r="X41" s="22">
        <v>85830</v>
      </c>
      <c r="Y41" s="22">
        <v>-42674</v>
      </c>
      <c r="Z41" s="23">
        <v>-49.719212396597925</v>
      </c>
      <c r="AA41" s="20">
        <v>171665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59102</v>
      </c>
      <c r="D44" s="20"/>
      <c r="E44" s="21">
        <v>55003</v>
      </c>
      <c r="F44" s="22">
        <v>55003</v>
      </c>
      <c r="G44" s="22">
        <v>10302</v>
      </c>
      <c r="H44" s="22"/>
      <c r="I44" s="22">
        <v>23218</v>
      </c>
      <c r="J44" s="22">
        <v>33520</v>
      </c>
      <c r="K44" s="22">
        <v>8867</v>
      </c>
      <c r="L44" s="22">
        <v>10324</v>
      </c>
      <c r="M44" s="22">
        <v>1098</v>
      </c>
      <c r="N44" s="22">
        <v>20289</v>
      </c>
      <c r="O44" s="22"/>
      <c r="P44" s="22"/>
      <c r="Q44" s="22"/>
      <c r="R44" s="22"/>
      <c r="S44" s="22"/>
      <c r="T44" s="22"/>
      <c r="U44" s="22"/>
      <c r="V44" s="22"/>
      <c r="W44" s="22">
        <v>53809</v>
      </c>
      <c r="X44" s="22">
        <v>27504</v>
      </c>
      <c r="Y44" s="22">
        <v>26305</v>
      </c>
      <c r="Z44" s="23">
        <v>95.640634089586968</v>
      </c>
      <c r="AA44" s="20">
        <v>55003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21728317</v>
      </c>
      <c r="D47" s="29">
        <f t="shared" ref="D47:Y47" si="1">SUM(D34:D46)</f>
        <v>0</v>
      </c>
      <c r="E47" s="30">
        <f t="shared" si="1"/>
        <v>19217743</v>
      </c>
      <c r="F47" s="31">
        <f t="shared" si="1"/>
        <v>19217743</v>
      </c>
      <c r="G47" s="31">
        <f t="shared" si="1"/>
        <v>159555</v>
      </c>
      <c r="H47" s="31">
        <f t="shared" si="1"/>
        <v>501000</v>
      </c>
      <c r="I47" s="31">
        <f t="shared" si="1"/>
        <v>345914</v>
      </c>
      <c r="J47" s="31">
        <f t="shared" si="1"/>
        <v>1006469</v>
      </c>
      <c r="K47" s="31">
        <f t="shared" si="1"/>
        <v>193369</v>
      </c>
      <c r="L47" s="31">
        <f t="shared" si="1"/>
        <v>1243576</v>
      </c>
      <c r="M47" s="31">
        <f t="shared" si="1"/>
        <v>1912807</v>
      </c>
      <c r="N47" s="31">
        <f t="shared" si="1"/>
        <v>3349752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4356221</v>
      </c>
      <c r="X47" s="31">
        <f t="shared" si="1"/>
        <v>9608874</v>
      </c>
      <c r="Y47" s="31">
        <f t="shared" si="1"/>
        <v>-5252653</v>
      </c>
      <c r="Z47" s="32">
        <f>+IF(X47&lt;&gt;0,+(Y47/X47)*100,0)</f>
        <v>-54.664604822583797</v>
      </c>
      <c r="AA47" s="29">
        <f>SUM(AA34:AA46)</f>
        <v>19217743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-10259222</v>
      </c>
      <c r="D48" s="39">
        <f t="shared" si="2"/>
        <v>0</v>
      </c>
      <c r="E48" s="40">
        <f t="shared" si="2"/>
        <v>-7014557</v>
      </c>
      <c r="F48" s="41">
        <f t="shared" si="2"/>
        <v>-7014557</v>
      </c>
      <c r="G48" s="41">
        <f t="shared" si="2"/>
        <v>494165</v>
      </c>
      <c r="H48" s="41">
        <f t="shared" si="2"/>
        <v>595518</v>
      </c>
      <c r="I48" s="41">
        <f t="shared" si="2"/>
        <v>316843</v>
      </c>
      <c r="J48" s="41">
        <f t="shared" si="2"/>
        <v>1406526</v>
      </c>
      <c r="K48" s="41">
        <f t="shared" si="2"/>
        <v>778993</v>
      </c>
      <c r="L48" s="41">
        <f t="shared" si="2"/>
        <v>383125</v>
      </c>
      <c r="M48" s="41">
        <f t="shared" si="2"/>
        <v>-1271240</v>
      </c>
      <c r="N48" s="41">
        <f t="shared" si="2"/>
        <v>-109122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1297404</v>
      </c>
      <c r="X48" s="41">
        <f t="shared" si="2"/>
        <v>-3507282</v>
      </c>
      <c r="Y48" s="41">
        <f t="shared" si="2"/>
        <v>4804686</v>
      </c>
      <c r="Z48" s="42">
        <f>+IF(X48&lt;&gt;0,+(Y48/X48)*100,0)</f>
        <v>-136.99172179482574</v>
      </c>
      <c r="AA48" s="39">
        <f>+AA32-AA47</f>
        <v>-7014557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-10259222</v>
      </c>
      <c r="D51" s="48">
        <f t="shared" si="3"/>
        <v>0</v>
      </c>
      <c r="E51" s="49">
        <f t="shared" si="3"/>
        <v>-7014557</v>
      </c>
      <c r="F51" s="50">
        <f t="shared" si="3"/>
        <v>-7014557</v>
      </c>
      <c r="G51" s="50">
        <f t="shared" si="3"/>
        <v>494165</v>
      </c>
      <c r="H51" s="50">
        <f t="shared" si="3"/>
        <v>595518</v>
      </c>
      <c r="I51" s="50">
        <f t="shared" si="3"/>
        <v>316843</v>
      </c>
      <c r="J51" s="50">
        <f t="shared" si="3"/>
        <v>1406526</v>
      </c>
      <c r="K51" s="50">
        <f t="shared" si="3"/>
        <v>778993</v>
      </c>
      <c r="L51" s="50">
        <f t="shared" si="3"/>
        <v>383125</v>
      </c>
      <c r="M51" s="50">
        <f t="shared" si="3"/>
        <v>-1271240</v>
      </c>
      <c r="N51" s="50">
        <f t="shared" si="3"/>
        <v>-109122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1297404</v>
      </c>
      <c r="X51" s="50">
        <f t="shared" si="3"/>
        <v>-3507282</v>
      </c>
      <c r="Y51" s="50">
        <f t="shared" si="3"/>
        <v>4804686</v>
      </c>
      <c r="Z51" s="51">
        <f>+IF(X51&lt;&gt;0,+(Y51/X51)*100,0)</f>
        <v>-136.99172179482574</v>
      </c>
      <c r="AA51" s="48">
        <f>SUM(AA48:AA50)</f>
        <v>-7014557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-10259222</v>
      </c>
      <c r="D53" s="54">
        <f>+D51-D52</f>
        <v>0</v>
      </c>
      <c r="E53" s="55">
        <f t="shared" si="4"/>
        <v>-7014557</v>
      </c>
      <c r="F53" s="56">
        <f t="shared" si="4"/>
        <v>-7014557</v>
      </c>
      <c r="G53" s="56">
        <f t="shared" si="4"/>
        <v>494165</v>
      </c>
      <c r="H53" s="56">
        <f t="shared" si="4"/>
        <v>595518</v>
      </c>
      <c r="I53" s="56">
        <f t="shared" si="4"/>
        <v>316843</v>
      </c>
      <c r="J53" s="56">
        <f t="shared" si="4"/>
        <v>1406526</v>
      </c>
      <c r="K53" s="56">
        <f t="shared" si="4"/>
        <v>778993</v>
      </c>
      <c r="L53" s="56">
        <f t="shared" si="4"/>
        <v>383125</v>
      </c>
      <c r="M53" s="56">
        <f t="shared" si="4"/>
        <v>-1271240</v>
      </c>
      <c r="N53" s="56">
        <f t="shared" si="4"/>
        <v>-109122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1297404</v>
      </c>
      <c r="X53" s="56">
        <f t="shared" si="4"/>
        <v>-3507282</v>
      </c>
      <c r="Y53" s="56">
        <f t="shared" si="4"/>
        <v>4804686</v>
      </c>
      <c r="Z53" s="57">
        <f>+IF(X53&lt;&gt;0,+(Y53/X53)*100,0)</f>
        <v>-136.99172179482574</v>
      </c>
      <c r="AA53" s="54">
        <f>+AA51-AA52</f>
        <v>-7014557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-10259222</v>
      </c>
      <c r="D56" s="48">
        <f>SUM(D53:D55)</f>
        <v>0</v>
      </c>
      <c r="E56" s="49">
        <f t="shared" si="5"/>
        <v>-7014557</v>
      </c>
      <c r="F56" s="50">
        <f t="shared" si="5"/>
        <v>-7014557</v>
      </c>
      <c r="G56" s="50">
        <f t="shared" si="5"/>
        <v>494165</v>
      </c>
      <c r="H56" s="50">
        <f t="shared" si="5"/>
        <v>595518</v>
      </c>
      <c r="I56" s="50">
        <f t="shared" si="5"/>
        <v>316843</v>
      </c>
      <c r="J56" s="50">
        <f t="shared" si="5"/>
        <v>1406526</v>
      </c>
      <c r="K56" s="50">
        <f t="shared" si="5"/>
        <v>778993</v>
      </c>
      <c r="L56" s="50">
        <f t="shared" si="5"/>
        <v>383125</v>
      </c>
      <c r="M56" s="50">
        <f t="shared" si="5"/>
        <v>-1271240</v>
      </c>
      <c r="N56" s="50">
        <f t="shared" si="5"/>
        <v>-109122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1297404</v>
      </c>
      <c r="X56" s="50">
        <f t="shared" si="5"/>
        <v>-3507282</v>
      </c>
      <c r="Y56" s="50">
        <f t="shared" si="5"/>
        <v>4804686</v>
      </c>
      <c r="Z56" s="51">
        <f>+IF(X56&lt;&gt;0,+(Y56/X56)*100,0)</f>
        <v>-136.99172179482574</v>
      </c>
      <c r="AA56" s="48">
        <f>SUM(AA53:AA55)</f>
        <v>-7014557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-10259222</v>
      </c>
      <c r="D59" s="65">
        <f>SUM(D56:D58)</f>
        <v>0</v>
      </c>
      <c r="E59" s="66">
        <f t="shared" si="6"/>
        <v>-7014557</v>
      </c>
      <c r="F59" s="67">
        <f t="shared" si="6"/>
        <v>-7014557</v>
      </c>
      <c r="G59" s="67">
        <f t="shared" si="6"/>
        <v>494165</v>
      </c>
      <c r="H59" s="67">
        <f t="shared" si="6"/>
        <v>595518</v>
      </c>
      <c r="I59" s="67">
        <f t="shared" si="6"/>
        <v>316843</v>
      </c>
      <c r="J59" s="67">
        <f t="shared" si="6"/>
        <v>1406526</v>
      </c>
      <c r="K59" s="67">
        <f t="shared" si="6"/>
        <v>778993</v>
      </c>
      <c r="L59" s="67">
        <f t="shared" si="6"/>
        <v>383125</v>
      </c>
      <c r="M59" s="67">
        <f t="shared" si="6"/>
        <v>-1271240</v>
      </c>
      <c r="N59" s="67">
        <f t="shared" si="6"/>
        <v>-109122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1297404</v>
      </c>
      <c r="X59" s="67">
        <f t="shared" si="6"/>
        <v>-3507282</v>
      </c>
      <c r="Y59" s="67">
        <f t="shared" si="6"/>
        <v>4804686</v>
      </c>
      <c r="Z59" s="68">
        <f>+IF(X59&lt;&gt;0,+(Y59/X59)*100,0)</f>
        <v>-136.99172179482574</v>
      </c>
      <c r="AA59" s="65">
        <f>SUM(AA56:AA58)</f>
        <v>-7014557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30138428</v>
      </c>
      <c r="D6" s="20"/>
      <c r="E6" s="21">
        <v>42939630</v>
      </c>
      <c r="F6" s="22">
        <v>42939630</v>
      </c>
      <c r="G6" s="22">
        <v>2743044</v>
      </c>
      <c r="H6" s="22">
        <v>3820764</v>
      </c>
      <c r="I6" s="22">
        <v>3275711</v>
      </c>
      <c r="J6" s="22">
        <v>9839519</v>
      </c>
      <c r="K6" s="22">
        <v>3178104</v>
      </c>
      <c r="L6" s="22">
        <v>3002688</v>
      </c>
      <c r="M6" s="22">
        <v>2677266</v>
      </c>
      <c r="N6" s="22">
        <v>8858058</v>
      </c>
      <c r="O6" s="22"/>
      <c r="P6" s="22"/>
      <c r="Q6" s="22"/>
      <c r="R6" s="22"/>
      <c r="S6" s="22"/>
      <c r="T6" s="22"/>
      <c r="U6" s="22"/>
      <c r="V6" s="22"/>
      <c r="W6" s="22">
        <v>18697577</v>
      </c>
      <c r="X6" s="22">
        <v>21469794</v>
      </c>
      <c r="Y6" s="22">
        <v>-2772217</v>
      </c>
      <c r="Z6" s="23">
        <v>-12.912173260721552</v>
      </c>
      <c r="AA6" s="20">
        <v>42939630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1554912</v>
      </c>
      <c r="D13" s="20"/>
      <c r="E13" s="21">
        <v>1684108</v>
      </c>
      <c r="F13" s="22">
        <v>1684108</v>
      </c>
      <c r="G13" s="22">
        <v>144258</v>
      </c>
      <c r="H13" s="22">
        <v>139672</v>
      </c>
      <c r="I13" s="22">
        <v>205012</v>
      </c>
      <c r="J13" s="22">
        <v>488942</v>
      </c>
      <c r="K13" s="22">
        <v>147510</v>
      </c>
      <c r="L13" s="22">
        <v>137911</v>
      </c>
      <c r="M13" s="22">
        <v>154573</v>
      </c>
      <c r="N13" s="22">
        <v>439994</v>
      </c>
      <c r="O13" s="22"/>
      <c r="P13" s="22"/>
      <c r="Q13" s="22"/>
      <c r="R13" s="22"/>
      <c r="S13" s="22"/>
      <c r="T13" s="22"/>
      <c r="U13" s="22"/>
      <c r="V13" s="22"/>
      <c r="W13" s="22">
        <v>928936</v>
      </c>
      <c r="X13" s="22">
        <v>842052</v>
      </c>
      <c r="Y13" s="22">
        <v>86884</v>
      </c>
      <c r="Z13" s="23">
        <v>10.318127621572064</v>
      </c>
      <c r="AA13" s="20">
        <v>1684108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1473588</v>
      </c>
      <c r="D25" s="20"/>
      <c r="E25" s="21">
        <v>1563426</v>
      </c>
      <c r="F25" s="22">
        <v>1563426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781710</v>
      </c>
      <c r="Y25" s="22">
        <v>-781710</v>
      </c>
      <c r="Z25" s="23">
        <v>-100</v>
      </c>
      <c r="AA25" s="20">
        <v>1563426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33166928</v>
      </c>
      <c r="D32" s="29">
        <f t="shared" ref="D32:Y32" si="0">SUM(D6:D31)</f>
        <v>0</v>
      </c>
      <c r="E32" s="30">
        <f t="shared" si="0"/>
        <v>46187164</v>
      </c>
      <c r="F32" s="31">
        <f t="shared" si="0"/>
        <v>46187164</v>
      </c>
      <c r="G32" s="31">
        <f t="shared" si="0"/>
        <v>2887302</v>
      </c>
      <c r="H32" s="31">
        <f t="shared" si="0"/>
        <v>3960436</v>
      </c>
      <c r="I32" s="31">
        <f t="shared" si="0"/>
        <v>3480723</v>
      </c>
      <c r="J32" s="31">
        <f t="shared" si="0"/>
        <v>10328461</v>
      </c>
      <c r="K32" s="31">
        <f t="shared" si="0"/>
        <v>3325614</v>
      </c>
      <c r="L32" s="31">
        <f t="shared" si="0"/>
        <v>3140599</v>
      </c>
      <c r="M32" s="31">
        <f t="shared" si="0"/>
        <v>2831839</v>
      </c>
      <c r="N32" s="31">
        <f t="shared" si="0"/>
        <v>9298052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19626513</v>
      </c>
      <c r="X32" s="31">
        <f t="shared" si="0"/>
        <v>23093556</v>
      </c>
      <c r="Y32" s="31">
        <f t="shared" si="0"/>
        <v>-3467043</v>
      </c>
      <c r="Z32" s="32">
        <f>+IF(X32&lt;&gt;0,+(Y32/X32)*100,0)</f>
        <v>-15.013032206906551</v>
      </c>
      <c r="AA32" s="29">
        <f>SUM(AA6:AA31)</f>
        <v>46187164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2138794</v>
      </c>
      <c r="D34" s="20"/>
      <c r="E34" s="21">
        <v>3708921</v>
      </c>
      <c r="F34" s="22">
        <v>3708921</v>
      </c>
      <c r="G34" s="22">
        <v>129882</v>
      </c>
      <c r="H34" s="22">
        <v>139245</v>
      </c>
      <c r="I34" s="22">
        <v>169980</v>
      </c>
      <c r="J34" s="22">
        <v>439107</v>
      </c>
      <c r="K34" s="22">
        <v>635437</v>
      </c>
      <c r="L34" s="22">
        <v>206995</v>
      </c>
      <c r="M34" s="22">
        <v>241473</v>
      </c>
      <c r="N34" s="22">
        <v>1083905</v>
      </c>
      <c r="O34" s="22"/>
      <c r="P34" s="22"/>
      <c r="Q34" s="22"/>
      <c r="R34" s="22"/>
      <c r="S34" s="22"/>
      <c r="T34" s="22"/>
      <c r="U34" s="22"/>
      <c r="V34" s="22"/>
      <c r="W34" s="22">
        <v>1523012</v>
      </c>
      <c r="X34" s="22">
        <v>1854492</v>
      </c>
      <c r="Y34" s="22">
        <v>-331480</v>
      </c>
      <c r="Z34" s="23">
        <v>-17.874436772981493</v>
      </c>
      <c r="AA34" s="20">
        <v>3708921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30183184</v>
      </c>
      <c r="D36" s="20"/>
      <c r="E36" s="21">
        <v>29704482</v>
      </c>
      <c r="F36" s="22">
        <v>29704482</v>
      </c>
      <c r="G36" s="22"/>
      <c r="H36" s="22">
        <v>4170093</v>
      </c>
      <c r="I36" s="22">
        <v>4466765</v>
      </c>
      <c r="J36" s="22">
        <v>8636858</v>
      </c>
      <c r="K36" s="22">
        <v>3379333</v>
      </c>
      <c r="L36" s="22">
        <v>2377216</v>
      </c>
      <c r="M36" s="22">
        <v>2569997</v>
      </c>
      <c r="N36" s="22">
        <v>8326546</v>
      </c>
      <c r="O36" s="22"/>
      <c r="P36" s="22"/>
      <c r="Q36" s="22"/>
      <c r="R36" s="22"/>
      <c r="S36" s="22"/>
      <c r="T36" s="22"/>
      <c r="U36" s="22"/>
      <c r="V36" s="22"/>
      <c r="W36" s="22">
        <v>16963404</v>
      </c>
      <c r="X36" s="22">
        <v>14852244</v>
      </c>
      <c r="Y36" s="22">
        <v>2111160</v>
      </c>
      <c r="Z36" s="23">
        <v>14.214417700113193</v>
      </c>
      <c r="AA36" s="20">
        <v>29704482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29</v>
      </c>
      <c r="F37" s="22">
        <v>29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</v>
      </c>
      <c r="Y37" s="22">
        <v>-18</v>
      </c>
      <c r="Z37" s="23">
        <v>-100</v>
      </c>
      <c r="AA37" s="20">
        <v>29</v>
      </c>
    </row>
    <row r="38" spans="1:27" ht="13.5" x14ac:dyDescent="0.25">
      <c r="A38" s="19" t="s">
        <v>64</v>
      </c>
      <c r="B38" s="15" t="s">
        <v>32</v>
      </c>
      <c r="C38" s="20">
        <v>-3534722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</v>
      </c>
      <c r="Y38" s="22">
        <v>-6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>
        <v>1456974</v>
      </c>
      <c r="D39" s="20"/>
      <c r="E39" s="21">
        <v>1517835</v>
      </c>
      <c r="F39" s="22">
        <v>1517835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758922</v>
      </c>
      <c r="Y39" s="22">
        <v>-758922</v>
      </c>
      <c r="Z39" s="23">
        <v>-100</v>
      </c>
      <c r="AA39" s="20">
        <v>1517835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1161250</v>
      </c>
      <c r="D41" s="20"/>
      <c r="E41" s="21">
        <v>1475431</v>
      </c>
      <c r="F41" s="22">
        <v>1475431</v>
      </c>
      <c r="G41" s="22">
        <v>215335</v>
      </c>
      <c r="H41" s="22">
        <v>1994</v>
      </c>
      <c r="I41" s="22"/>
      <c r="J41" s="22">
        <v>217329</v>
      </c>
      <c r="K41" s="22">
        <v>386913</v>
      </c>
      <c r="L41" s="22">
        <v>69848</v>
      </c>
      <c r="M41" s="22">
        <v>2026</v>
      </c>
      <c r="N41" s="22">
        <v>458787</v>
      </c>
      <c r="O41" s="22"/>
      <c r="P41" s="22"/>
      <c r="Q41" s="22"/>
      <c r="R41" s="22"/>
      <c r="S41" s="22"/>
      <c r="T41" s="22"/>
      <c r="U41" s="22"/>
      <c r="V41" s="22"/>
      <c r="W41" s="22">
        <v>676116</v>
      </c>
      <c r="X41" s="22">
        <v>737730</v>
      </c>
      <c r="Y41" s="22">
        <v>-61614</v>
      </c>
      <c r="Z41" s="23">
        <v>-8.3518360375747225</v>
      </c>
      <c r="AA41" s="20">
        <v>1475431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518696</v>
      </c>
      <c r="D43" s="20"/>
      <c r="E43" s="21">
        <v>1100825</v>
      </c>
      <c r="F43" s="22">
        <v>1100825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550416</v>
      </c>
      <c r="Y43" s="22">
        <v>-550416</v>
      </c>
      <c r="Z43" s="23">
        <v>-100</v>
      </c>
      <c r="AA43" s="20">
        <v>1100825</v>
      </c>
    </row>
    <row r="44" spans="1:27" ht="13.5" x14ac:dyDescent="0.25">
      <c r="A44" s="19" t="s">
        <v>69</v>
      </c>
      <c r="B44" s="15" t="s">
        <v>32</v>
      </c>
      <c r="C44" s="20">
        <v>996231</v>
      </c>
      <c r="D44" s="20"/>
      <c r="E44" s="21">
        <v>1122068</v>
      </c>
      <c r="F44" s="22">
        <v>1122068</v>
      </c>
      <c r="G44" s="22">
        <v>70211</v>
      </c>
      <c r="H44" s="22">
        <v>65882</v>
      </c>
      <c r="I44" s="22">
        <v>135700</v>
      </c>
      <c r="J44" s="22">
        <v>271793</v>
      </c>
      <c r="K44" s="22">
        <v>142358</v>
      </c>
      <c r="L44" s="22">
        <v>58264</v>
      </c>
      <c r="M44" s="22">
        <v>106929</v>
      </c>
      <c r="N44" s="22">
        <v>307551</v>
      </c>
      <c r="O44" s="22"/>
      <c r="P44" s="22"/>
      <c r="Q44" s="22"/>
      <c r="R44" s="22"/>
      <c r="S44" s="22"/>
      <c r="T44" s="22"/>
      <c r="U44" s="22"/>
      <c r="V44" s="22"/>
      <c r="W44" s="22">
        <v>579344</v>
      </c>
      <c r="X44" s="22">
        <v>561048</v>
      </c>
      <c r="Y44" s="22">
        <v>18296</v>
      </c>
      <c r="Z44" s="23">
        <v>3.2610400536139514</v>
      </c>
      <c r="AA44" s="20">
        <v>1122068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32920407</v>
      </c>
      <c r="D47" s="29">
        <f t="shared" ref="D47:Y47" si="1">SUM(D34:D46)</f>
        <v>0</v>
      </c>
      <c r="E47" s="30">
        <f t="shared" si="1"/>
        <v>38629591</v>
      </c>
      <c r="F47" s="31">
        <f t="shared" si="1"/>
        <v>38629591</v>
      </c>
      <c r="G47" s="31">
        <f t="shared" si="1"/>
        <v>415428</v>
      </c>
      <c r="H47" s="31">
        <f t="shared" si="1"/>
        <v>4377214</v>
      </c>
      <c r="I47" s="31">
        <f t="shared" si="1"/>
        <v>4772445</v>
      </c>
      <c r="J47" s="31">
        <f t="shared" si="1"/>
        <v>9565087</v>
      </c>
      <c r="K47" s="31">
        <f t="shared" si="1"/>
        <v>4544041</v>
      </c>
      <c r="L47" s="31">
        <f t="shared" si="1"/>
        <v>2712323</v>
      </c>
      <c r="M47" s="31">
        <f t="shared" si="1"/>
        <v>2920425</v>
      </c>
      <c r="N47" s="31">
        <f t="shared" si="1"/>
        <v>10176789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19741876</v>
      </c>
      <c r="X47" s="31">
        <f t="shared" si="1"/>
        <v>19314876</v>
      </c>
      <c r="Y47" s="31">
        <f t="shared" si="1"/>
        <v>427000</v>
      </c>
      <c r="Z47" s="32">
        <f>+IF(X47&lt;&gt;0,+(Y47/X47)*100,0)</f>
        <v>2.210731251911739</v>
      </c>
      <c r="AA47" s="29">
        <f>SUM(AA34:AA46)</f>
        <v>38629591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246521</v>
      </c>
      <c r="D48" s="39">
        <f t="shared" si="2"/>
        <v>0</v>
      </c>
      <c r="E48" s="40">
        <f t="shared" si="2"/>
        <v>7557573</v>
      </c>
      <c r="F48" s="41">
        <f t="shared" si="2"/>
        <v>7557573</v>
      </c>
      <c r="G48" s="41">
        <f t="shared" si="2"/>
        <v>2471874</v>
      </c>
      <c r="H48" s="41">
        <f t="shared" si="2"/>
        <v>-416778</v>
      </c>
      <c r="I48" s="41">
        <f t="shared" si="2"/>
        <v>-1291722</v>
      </c>
      <c r="J48" s="41">
        <f t="shared" si="2"/>
        <v>763374</v>
      </c>
      <c r="K48" s="41">
        <f t="shared" si="2"/>
        <v>-1218427</v>
      </c>
      <c r="L48" s="41">
        <f t="shared" si="2"/>
        <v>428276</v>
      </c>
      <c r="M48" s="41">
        <f t="shared" si="2"/>
        <v>-88586</v>
      </c>
      <c r="N48" s="41">
        <f t="shared" si="2"/>
        <v>-878737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-115363</v>
      </c>
      <c r="X48" s="41">
        <f t="shared" si="2"/>
        <v>3778680</v>
      </c>
      <c r="Y48" s="41">
        <f t="shared" si="2"/>
        <v>-3894043</v>
      </c>
      <c r="Z48" s="42">
        <f>+IF(X48&lt;&gt;0,+(Y48/X48)*100,0)</f>
        <v>-103.0529973429875</v>
      </c>
      <c r="AA48" s="39">
        <f>+AA32-AA47</f>
        <v>7557573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2547000</v>
      </c>
      <c r="F49" s="22">
        <v>2547000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1273500</v>
      </c>
      <c r="Y49" s="22">
        <v>-1273500</v>
      </c>
      <c r="Z49" s="23">
        <v>-100</v>
      </c>
      <c r="AA49" s="20">
        <v>2547000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246521</v>
      </c>
      <c r="D51" s="48">
        <f t="shared" si="3"/>
        <v>0</v>
      </c>
      <c r="E51" s="49">
        <f t="shared" si="3"/>
        <v>10104573</v>
      </c>
      <c r="F51" s="50">
        <f t="shared" si="3"/>
        <v>10104573</v>
      </c>
      <c r="G51" s="50">
        <f t="shared" si="3"/>
        <v>2471874</v>
      </c>
      <c r="H51" s="50">
        <f t="shared" si="3"/>
        <v>-416778</v>
      </c>
      <c r="I51" s="50">
        <f t="shared" si="3"/>
        <v>-1291722</v>
      </c>
      <c r="J51" s="50">
        <f t="shared" si="3"/>
        <v>763374</v>
      </c>
      <c r="K51" s="50">
        <f t="shared" si="3"/>
        <v>-1218427</v>
      </c>
      <c r="L51" s="50">
        <f t="shared" si="3"/>
        <v>428276</v>
      </c>
      <c r="M51" s="50">
        <f t="shared" si="3"/>
        <v>-88586</v>
      </c>
      <c r="N51" s="50">
        <f t="shared" si="3"/>
        <v>-878737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-115363</v>
      </c>
      <c r="X51" s="50">
        <f t="shared" si="3"/>
        <v>5052180</v>
      </c>
      <c r="Y51" s="50">
        <f t="shared" si="3"/>
        <v>-5167543</v>
      </c>
      <c r="Z51" s="51">
        <f>+IF(X51&lt;&gt;0,+(Y51/X51)*100,0)</f>
        <v>-102.28343012323393</v>
      </c>
      <c r="AA51" s="48">
        <f>SUM(AA48:AA50)</f>
        <v>10104573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246521</v>
      </c>
      <c r="D53" s="54">
        <f>+D51-D52</f>
        <v>0</v>
      </c>
      <c r="E53" s="55">
        <f t="shared" si="4"/>
        <v>10104573</v>
      </c>
      <c r="F53" s="56">
        <f t="shared" si="4"/>
        <v>10104573</v>
      </c>
      <c r="G53" s="56">
        <f t="shared" si="4"/>
        <v>2471874</v>
      </c>
      <c r="H53" s="56">
        <f t="shared" si="4"/>
        <v>-416778</v>
      </c>
      <c r="I53" s="56">
        <f t="shared" si="4"/>
        <v>-1291722</v>
      </c>
      <c r="J53" s="56">
        <f t="shared" si="4"/>
        <v>763374</v>
      </c>
      <c r="K53" s="56">
        <f t="shared" si="4"/>
        <v>-1218427</v>
      </c>
      <c r="L53" s="56">
        <f t="shared" si="4"/>
        <v>428276</v>
      </c>
      <c r="M53" s="56">
        <f t="shared" si="4"/>
        <v>-88586</v>
      </c>
      <c r="N53" s="56">
        <f t="shared" si="4"/>
        <v>-878737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-115363</v>
      </c>
      <c r="X53" s="56">
        <f t="shared" si="4"/>
        <v>5052180</v>
      </c>
      <c r="Y53" s="56">
        <f t="shared" si="4"/>
        <v>-5167543</v>
      </c>
      <c r="Z53" s="57">
        <f>+IF(X53&lt;&gt;0,+(Y53/X53)*100,0)</f>
        <v>-102.28343012323393</v>
      </c>
      <c r="AA53" s="54">
        <f>+AA51-AA52</f>
        <v>10104573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246521</v>
      </c>
      <c r="D56" s="48">
        <f>SUM(D53:D55)</f>
        <v>0</v>
      </c>
      <c r="E56" s="49">
        <f t="shared" si="5"/>
        <v>10104573</v>
      </c>
      <c r="F56" s="50">
        <f t="shared" si="5"/>
        <v>10104573</v>
      </c>
      <c r="G56" s="50">
        <f t="shared" si="5"/>
        <v>2471874</v>
      </c>
      <c r="H56" s="50">
        <f t="shared" si="5"/>
        <v>-416778</v>
      </c>
      <c r="I56" s="50">
        <f t="shared" si="5"/>
        <v>-1291722</v>
      </c>
      <c r="J56" s="50">
        <f t="shared" si="5"/>
        <v>763374</v>
      </c>
      <c r="K56" s="50">
        <f t="shared" si="5"/>
        <v>-1218427</v>
      </c>
      <c r="L56" s="50">
        <f t="shared" si="5"/>
        <v>428276</v>
      </c>
      <c r="M56" s="50">
        <f t="shared" si="5"/>
        <v>-88586</v>
      </c>
      <c r="N56" s="50">
        <f t="shared" si="5"/>
        <v>-878737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-115363</v>
      </c>
      <c r="X56" s="50">
        <f t="shared" si="5"/>
        <v>5052180</v>
      </c>
      <c r="Y56" s="50">
        <f t="shared" si="5"/>
        <v>-5167543</v>
      </c>
      <c r="Z56" s="51">
        <f>+IF(X56&lt;&gt;0,+(Y56/X56)*100,0)</f>
        <v>-102.28343012323393</v>
      </c>
      <c r="AA56" s="48">
        <f>SUM(AA53:AA55)</f>
        <v>10104573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246521</v>
      </c>
      <c r="D59" s="65">
        <f>SUM(D56:D58)</f>
        <v>0</v>
      </c>
      <c r="E59" s="66">
        <f t="shared" si="6"/>
        <v>10104573</v>
      </c>
      <c r="F59" s="67">
        <f t="shared" si="6"/>
        <v>10104573</v>
      </c>
      <c r="G59" s="67">
        <f t="shared" si="6"/>
        <v>2471874</v>
      </c>
      <c r="H59" s="67">
        <f t="shared" si="6"/>
        <v>-416778</v>
      </c>
      <c r="I59" s="67">
        <f t="shared" si="6"/>
        <v>-1291722</v>
      </c>
      <c r="J59" s="67">
        <f t="shared" si="6"/>
        <v>763374</v>
      </c>
      <c r="K59" s="67">
        <f t="shared" si="6"/>
        <v>-1218427</v>
      </c>
      <c r="L59" s="67">
        <f t="shared" si="6"/>
        <v>428276</v>
      </c>
      <c r="M59" s="67">
        <f t="shared" si="6"/>
        <v>-88586</v>
      </c>
      <c r="N59" s="67">
        <f t="shared" si="6"/>
        <v>-878737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-115363</v>
      </c>
      <c r="X59" s="67">
        <f t="shared" si="6"/>
        <v>5052180</v>
      </c>
      <c r="Y59" s="67">
        <f t="shared" si="6"/>
        <v>-5167543</v>
      </c>
      <c r="Z59" s="68">
        <f>+IF(X59&lt;&gt;0,+(Y59/X59)*100,0)</f>
        <v>-102.28343012323393</v>
      </c>
      <c r="AA59" s="65">
        <f>SUM(AA56:AA58)</f>
        <v>10104573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14356444</v>
      </c>
      <c r="D6" s="20"/>
      <c r="E6" s="21">
        <v>14653600</v>
      </c>
      <c r="F6" s="22">
        <v>14653600</v>
      </c>
      <c r="G6" s="22">
        <v>1590484</v>
      </c>
      <c r="H6" s="22">
        <v>1259572</v>
      </c>
      <c r="I6" s="22">
        <v>1326890</v>
      </c>
      <c r="J6" s="22">
        <v>4176946</v>
      </c>
      <c r="K6" s="22">
        <v>1301597</v>
      </c>
      <c r="L6" s="22">
        <v>1338690</v>
      </c>
      <c r="M6" s="22">
        <v>1296467</v>
      </c>
      <c r="N6" s="22">
        <v>3936754</v>
      </c>
      <c r="O6" s="22"/>
      <c r="P6" s="22"/>
      <c r="Q6" s="22"/>
      <c r="R6" s="22"/>
      <c r="S6" s="22"/>
      <c r="T6" s="22"/>
      <c r="U6" s="22"/>
      <c r="V6" s="22"/>
      <c r="W6" s="22">
        <v>8113700</v>
      </c>
      <c r="X6" s="22">
        <v>7326772</v>
      </c>
      <c r="Y6" s="22">
        <v>786928</v>
      </c>
      <c r="Z6" s="23">
        <v>10.740446133713455</v>
      </c>
      <c r="AA6" s="20">
        <v>14653600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357468</v>
      </c>
      <c r="D13" s="20"/>
      <c r="E13" s="21">
        <v>365750</v>
      </c>
      <c r="F13" s="22">
        <v>365750</v>
      </c>
      <c r="G13" s="22">
        <v>32592</v>
      </c>
      <c r="H13" s="22">
        <v>35193</v>
      </c>
      <c r="I13" s="22">
        <v>34780</v>
      </c>
      <c r="J13" s="22">
        <v>102565</v>
      </c>
      <c r="K13" s="22">
        <v>35546</v>
      </c>
      <c r="L13" s="22">
        <v>33366</v>
      </c>
      <c r="M13" s="22">
        <v>33588</v>
      </c>
      <c r="N13" s="22">
        <v>102500</v>
      </c>
      <c r="O13" s="22"/>
      <c r="P13" s="22"/>
      <c r="Q13" s="22"/>
      <c r="R13" s="22"/>
      <c r="S13" s="22"/>
      <c r="T13" s="22"/>
      <c r="U13" s="22"/>
      <c r="V13" s="22"/>
      <c r="W13" s="22">
        <v>205065</v>
      </c>
      <c r="X13" s="22">
        <v>182874</v>
      </c>
      <c r="Y13" s="22">
        <v>22191</v>
      </c>
      <c r="Z13" s="23">
        <v>12.134584467994356</v>
      </c>
      <c r="AA13" s="20">
        <v>365750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469930</v>
      </c>
      <c r="D19" s="20"/>
      <c r="E19" s="21">
        <v>18497</v>
      </c>
      <c r="F19" s="22">
        <v>18497</v>
      </c>
      <c r="G19" s="22">
        <v>9935</v>
      </c>
      <c r="H19" s="22">
        <v>4545</v>
      </c>
      <c r="I19" s="22">
        <v>9935</v>
      </c>
      <c r="J19" s="22">
        <v>24415</v>
      </c>
      <c r="K19" s="22">
        <v>5273</v>
      </c>
      <c r="L19" s="22">
        <v>9935</v>
      </c>
      <c r="M19" s="22">
        <v>9935</v>
      </c>
      <c r="N19" s="22">
        <v>25143</v>
      </c>
      <c r="O19" s="22"/>
      <c r="P19" s="22"/>
      <c r="Q19" s="22"/>
      <c r="R19" s="22"/>
      <c r="S19" s="22"/>
      <c r="T19" s="22"/>
      <c r="U19" s="22"/>
      <c r="V19" s="22"/>
      <c r="W19" s="22">
        <v>49558</v>
      </c>
      <c r="X19" s="22">
        <v>9246</v>
      </c>
      <c r="Y19" s="22">
        <v>40312</v>
      </c>
      <c r="Z19" s="23">
        <v>435.99394332684403</v>
      </c>
      <c r="AA19" s="20">
        <v>18497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5225</v>
      </c>
      <c r="F23" s="22">
        <v>5225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2610</v>
      </c>
      <c r="Y23" s="22">
        <v>-2610</v>
      </c>
      <c r="Z23" s="23">
        <v>-100</v>
      </c>
      <c r="AA23" s="20">
        <v>5225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7239600</v>
      </c>
      <c r="D25" s="20"/>
      <c r="E25" s="21">
        <v>7655200</v>
      </c>
      <c r="F25" s="22">
        <v>7655200</v>
      </c>
      <c r="G25" s="22"/>
      <c r="H25" s="22">
        <v>183108</v>
      </c>
      <c r="I25" s="22"/>
      <c r="J25" s="22">
        <v>183108</v>
      </c>
      <c r="K25" s="22"/>
      <c r="L25" s="22"/>
      <c r="M25" s="22">
        <v>4343114</v>
      </c>
      <c r="N25" s="22">
        <v>4343114</v>
      </c>
      <c r="O25" s="22"/>
      <c r="P25" s="22"/>
      <c r="Q25" s="22"/>
      <c r="R25" s="22"/>
      <c r="S25" s="22"/>
      <c r="T25" s="22"/>
      <c r="U25" s="22"/>
      <c r="V25" s="22"/>
      <c r="W25" s="22">
        <v>4526222</v>
      </c>
      <c r="X25" s="22">
        <v>3827598</v>
      </c>
      <c r="Y25" s="22">
        <v>698624</v>
      </c>
      <c r="Z25" s="23">
        <v>18.252282501976435</v>
      </c>
      <c r="AA25" s="20">
        <v>7655200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22423442</v>
      </c>
      <c r="D32" s="29">
        <f t="shared" ref="D32:Y32" si="0">SUM(D6:D31)</f>
        <v>0</v>
      </c>
      <c r="E32" s="30">
        <f t="shared" si="0"/>
        <v>22698272</v>
      </c>
      <c r="F32" s="31">
        <f t="shared" si="0"/>
        <v>22698272</v>
      </c>
      <c r="G32" s="31">
        <f t="shared" si="0"/>
        <v>1633011</v>
      </c>
      <c r="H32" s="31">
        <f t="shared" si="0"/>
        <v>1482418</v>
      </c>
      <c r="I32" s="31">
        <f t="shared" si="0"/>
        <v>1371605</v>
      </c>
      <c r="J32" s="31">
        <f t="shared" si="0"/>
        <v>4487034</v>
      </c>
      <c r="K32" s="31">
        <f t="shared" si="0"/>
        <v>1342416</v>
      </c>
      <c r="L32" s="31">
        <f t="shared" si="0"/>
        <v>1381991</v>
      </c>
      <c r="M32" s="31">
        <f t="shared" si="0"/>
        <v>5683104</v>
      </c>
      <c r="N32" s="31">
        <f t="shared" si="0"/>
        <v>8407511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12894545</v>
      </c>
      <c r="X32" s="31">
        <f t="shared" si="0"/>
        <v>11349100</v>
      </c>
      <c r="Y32" s="31">
        <f t="shared" si="0"/>
        <v>1545445</v>
      </c>
      <c r="Z32" s="32">
        <f>+IF(X32&lt;&gt;0,+(Y32/X32)*100,0)</f>
        <v>13.61733529530976</v>
      </c>
      <c r="AA32" s="29">
        <f>SUM(AA6:AA31)</f>
        <v>22698272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948667</v>
      </c>
      <c r="D34" s="20"/>
      <c r="E34" s="21">
        <v>467984</v>
      </c>
      <c r="F34" s="22">
        <v>467984</v>
      </c>
      <c r="G34" s="22">
        <v>24372</v>
      </c>
      <c r="H34" s="22">
        <v>22346</v>
      </c>
      <c r="I34" s="22">
        <v>24670</v>
      </c>
      <c r="J34" s="22">
        <v>71388</v>
      </c>
      <c r="K34" s="22">
        <v>21846</v>
      </c>
      <c r="L34" s="22">
        <v>23917</v>
      </c>
      <c r="M34" s="22">
        <v>38934</v>
      </c>
      <c r="N34" s="22">
        <v>84697</v>
      </c>
      <c r="O34" s="22"/>
      <c r="P34" s="22"/>
      <c r="Q34" s="22"/>
      <c r="R34" s="22"/>
      <c r="S34" s="22"/>
      <c r="T34" s="22"/>
      <c r="U34" s="22"/>
      <c r="V34" s="22"/>
      <c r="W34" s="22">
        <v>156085</v>
      </c>
      <c r="X34" s="22">
        <v>233976</v>
      </c>
      <c r="Y34" s="22">
        <v>-77891</v>
      </c>
      <c r="Z34" s="23">
        <v>-33.290166512804731</v>
      </c>
      <c r="AA34" s="20">
        <v>467984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12185754</v>
      </c>
      <c r="D36" s="20"/>
      <c r="E36" s="21">
        <v>13751840</v>
      </c>
      <c r="F36" s="22">
        <v>13751840</v>
      </c>
      <c r="G36" s="22">
        <v>1594951</v>
      </c>
      <c r="H36" s="22">
        <v>1569296</v>
      </c>
      <c r="I36" s="22">
        <v>746129</v>
      </c>
      <c r="J36" s="22">
        <v>3910376</v>
      </c>
      <c r="K36" s="22">
        <v>1099199</v>
      </c>
      <c r="L36" s="22">
        <v>1007787</v>
      </c>
      <c r="M36" s="22">
        <v>564175</v>
      </c>
      <c r="N36" s="22">
        <v>2671161</v>
      </c>
      <c r="O36" s="22"/>
      <c r="P36" s="22"/>
      <c r="Q36" s="22"/>
      <c r="R36" s="22"/>
      <c r="S36" s="22"/>
      <c r="T36" s="22"/>
      <c r="U36" s="22"/>
      <c r="V36" s="22"/>
      <c r="W36" s="22">
        <v>6581537</v>
      </c>
      <c r="X36" s="22">
        <v>6875916</v>
      </c>
      <c r="Y36" s="22">
        <v>-294379</v>
      </c>
      <c r="Z36" s="23">
        <v>-4.2813059380015694</v>
      </c>
      <c r="AA36" s="20">
        <v>13751840</v>
      </c>
    </row>
    <row r="37" spans="1:27" ht="13.5" x14ac:dyDescent="0.25">
      <c r="A37" s="19" t="s">
        <v>63</v>
      </c>
      <c r="B37" s="15" t="s">
        <v>32</v>
      </c>
      <c r="C37" s="20">
        <v>6699</v>
      </c>
      <c r="D37" s="20"/>
      <c r="E37" s="21">
        <v>19855</v>
      </c>
      <c r="F37" s="22">
        <v>19855</v>
      </c>
      <c r="G37" s="22"/>
      <c r="H37" s="22"/>
      <c r="I37" s="22"/>
      <c r="J37" s="22"/>
      <c r="K37" s="22"/>
      <c r="L37" s="22"/>
      <c r="M37" s="22">
        <v>99</v>
      </c>
      <c r="N37" s="22">
        <v>99</v>
      </c>
      <c r="O37" s="22"/>
      <c r="P37" s="22"/>
      <c r="Q37" s="22"/>
      <c r="R37" s="22"/>
      <c r="S37" s="22"/>
      <c r="T37" s="22"/>
      <c r="U37" s="22"/>
      <c r="V37" s="22"/>
      <c r="W37" s="22">
        <v>99</v>
      </c>
      <c r="X37" s="22">
        <v>9924</v>
      </c>
      <c r="Y37" s="22">
        <v>-9825</v>
      </c>
      <c r="Z37" s="23">
        <v>-99.002418379685608</v>
      </c>
      <c r="AA37" s="20">
        <v>19855</v>
      </c>
    </row>
    <row r="38" spans="1:27" ht="13.5" x14ac:dyDescent="0.25">
      <c r="A38" s="19" t="s">
        <v>64</v>
      </c>
      <c r="B38" s="15" t="s">
        <v>32</v>
      </c>
      <c r="C38" s="20">
        <v>390271</v>
      </c>
      <c r="D38" s="20"/>
      <c r="E38" s="21">
        <v>104087</v>
      </c>
      <c r="F38" s="22">
        <v>104087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52040</v>
      </c>
      <c r="Y38" s="22">
        <v>-52040</v>
      </c>
      <c r="Z38" s="23">
        <v>-100</v>
      </c>
      <c r="AA38" s="20">
        <v>104087</v>
      </c>
    </row>
    <row r="39" spans="1:27" ht="13.5" x14ac:dyDescent="0.25">
      <c r="A39" s="19" t="s">
        <v>65</v>
      </c>
      <c r="B39" s="15" t="s">
        <v>32</v>
      </c>
      <c r="C39" s="20">
        <v>698715</v>
      </c>
      <c r="D39" s="20"/>
      <c r="E39" s="21">
        <v>350000</v>
      </c>
      <c r="F39" s="22">
        <v>350000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175004</v>
      </c>
      <c r="Y39" s="22">
        <v>-175004</v>
      </c>
      <c r="Z39" s="23">
        <v>-100</v>
      </c>
      <c r="AA39" s="20">
        <v>350000</v>
      </c>
    </row>
    <row r="40" spans="1:27" ht="13.5" x14ac:dyDescent="0.25">
      <c r="A40" s="19" t="s">
        <v>40</v>
      </c>
      <c r="B40" s="15" t="s">
        <v>32</v>
      </c>
      <c r="C40" s="20">
        <v>42802</v>
      </c>
      <c r="D40" s="20"/>
      <c r="E40" s="21">
        <v>73150</v>
      </c>
      <c r="F40" s="22">
        <v>73150</v>
      </c>
      <c r="G40" s="22">
        <v>2996</v>
      </c>
      <c r="H40" s="22">
        <v>2986</v>
      </c>
      <c r="I40" s="22">
        <v>2722</v>
      </c>
      <c r="J40" s="22">
        <v>8704</v>
      </c>
      <c r="K40" s="22">
        <v>2711</v>
      </c>
      <c r="L40" s="22">
        <v>2531</v>
      </c>
      <c r="M40" s="22">
        <v>2527</v>
      </c>
      <c r="N40" s="22">
        <v>7769</v>
      </c>
      <c r="O40" s="22"/>
      <c r="P40" s="22"/>
      <c r="Q40" s="22"/>
      <c r="R40" s="22"/>
      <c r="S40" s="22"/>
      <c r="T40" s="22"/>
      <c r="U40" s="22"/>
      <c r="V40" s="22"/>
      <c r="W40" s="22">
        <v>16473</v>
      </c>
      <c r="X40" s="22">
        <v>36572</v>
      </c>
      <c r="Y40" s="22">
        <v>-20099</v>
      </c>
      <c r="Z40" s="23">
        <v>-54.957344416493491</v>
      </c>
      <c r="AA40" s="20">
        <v>73150</v>
      </c>
    </row>
    <row r="41" spans="1:27" ht="13.5" x14ac:dyDescent="0.25">
      <c r="A41" s="19" t="s">
        <v>66</v>
      </c>
      <c r="B41" s="15" t="s">
        <v>32</v>
      </c>
      <c r="C41" s="20">
        <v>1154213</v>
      </c>
      <c r="D41" s="20"/>
      <c r="E41" s="21">
        <v>922736</v>
      </c>
      <c r="F41" s="22">
        <v>922736</v>
      </c>
      <c r="G41" s="22">
        <v>160614</v>
      </c>
      <c r="H41" s="22">
        <v>68392</v>
      </c>
      <c r="I41" s="22">
        <v>26089</v>
      </c>
      <c r="J41" s="22">
        <v>255095</v>
      </c>
      <c r="K41" s="22">
        <v>72638</v>
      </c>
      <c r="L41" s="22">
        <v>51289</v>
      </c>
      <c r="M41" s="22">
        <v>94689</v>
      </c>
      <c r="N41" s="22">
        <v>218616</v>
      </c>
      <c r="O41" s="22"/>
      <c r="P41" s="22"/>
      <c r="Q41" s="22"/>
      <c r="R41" s="22"/>
      <c r="S41" s="22"/>
      <c r="T41" s="22"/>
      <c r="U41" s="22"/>
      <c r="V41" s="22"/>
      <c r="W41" s="22">
        <v>473711</v>
      </c>
      <c r="X41" s="22">
        <v>461362</v>
      </c>
      <c r="Y41" s="22">
        <v>12349</v>
      </c>
      <c r="Z41" s="23">
        <v>2.6766400353735245</v>
      </c>
      <c r="AA41" s="20">
        <v>922736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2502</v>
      </c>
      <c r="Y43" s="22">
        <v>-2502</v>
      </c>
      <c r="Z43" s="23">
        <v>-100</v>
      </c>
      <c r="AA43" s="20">
        <v>5000</v>
      </c>
    </row>
    <row r="44" spans="1:27" ht="13.5" x14ac:dyDescent="0.25">
      <c r="A44" s="19" t="s">
        <v>69</v>
      </c>
      <c r="B44" s="15" t="s">
        <v>32</v>
      </c>
      <c r="C44" s="20">
        <v>2364945</v>
      </c>
      <c r="D44" s="20"/>
      <c r="E44" s="21">
        <v>1628100</v>
      </c>
      <c r="F44" s="22">
        <v>1628100</v>
      </c>
      <c r="G44" s="22">
        <v>301443</v>
      </c>
      <c r="H44" s="22">
        <v>246309</v>
      </c>
      <c r="I44" s="22">
        <v>138408</v>
      </c>
      <c r="J44" s="22">
        <v>686160</v>
      </c>
      <c r="K44" s="22">
        <v>137515</v>
      </c>
      <c r="L44" s="22">
        <v>133092</v>
      </c>
      <c r="M44" s="22">
        <v>161955</v>
      </c>
      <c r="N44" s="22">
        <v>432562</v>
      </c>
      <c r="O44" s="22"/>
      <c r="P44" s="22"/>
      <c r="Q44" s="22"/>
      <c r="R44" s="22"/>
      <c r="S44" s="22"/>
      <c r="T44" s="22"/>
      <c r="U44" s="22"/>
      <c r="V44" s="22"/>
      <c r="W44" s="22">
        <v>1118722</v>
      </c>
      <c r="X44" s="22">
        <v>814045</v>
      </c>
      <c r="Y44" s="22">
        <v>304677</v>
      </c>
      <c r="Z44" s="23">
        <v>37.427537789679931</v>
      </c>
      <c r="AA44" s="20">
        <v>1628100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17792066</v>
      </c>
      <c r="D47" s="29">
        <f t="shared" ref="D47:Y47" si="1">SUM(D34:D46)</f>
        <v>0</v>
      </c>
      <c r="E47" s="30">
        <f t="shared" si="1"/>
        <v>17322752</v>
      </c>
      <c r="F47" s="31">
        <f t="shared" si="1"/>
        <v>17322752</v>
      </c>
      <c r="G47" s="31">
        <f t="shared" si="1"/>
        <v>2084376</v>
      </c>
      <c r="H47" s="31">
        <f t="shared" si="1"/>
        <v>1909329</v>
      </c>
      <c r="I47" s="31">
        <f t="shared" si="1"/>
        <v>938018</v>
      </c>
      <c r="J47" s="31">
        <f t="shared" si="1"/>
        <v>4931723</v>
      </c>
      <c r="K47" s="31">
        <f t="shared" si="1"/>
        <v>1333909</v>
      </c>
      <c r="L47" s="31">
        <f t="shared" si="1"/>
        <v>1218616</v>
      </c>
      <c r="M47" s="31">
        <f t="shared" si="1"/>
        <v>862379</v>
      </c>
      <c r="N47" s="31">
        <f t="shared" si="1"/>
        <v>3414904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8346627</v>
      </c>
      <c r="X47" s="31">
        <f t="shared" si="1"/>
        <v>8661341</v>
      </c>
      <c r="Y47" s="31">
        <f t="shared" si="1"/>
        <v>-314714</v>
      </c>
      <c r="Z47" s="32">
        <f>+IF(X47&lt;&gt;0,+(Y47/X47)*100,0)</f>
        <v>-3.6335481999842747</v>
      </c>
      <c r="AA47" s="29">
        <f>SUM(AA34:AA46)</f>
        <v>17322752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4631376</v>
      </c>
      <c r="D48" s="39">
        <f t="shared" si="2"/>
        <v>0</v>
      </c>
      <c r="E48" s="40">
        <f t="shared" si="2"/>
        <v>5375520</v>
      </c>
      <c r="F48" s="41">
        <f t="shared" si="2"/>
        <v>5375520</v>
      </c>
      <c r="G48" s="41">
        <f t="shared" si="2"/>
        <v>-451365</v>
      </c>
      <c r="H48" s="41">
        <f t="shared" si="2"/>
        <v>-426911</v>
      </c>
      <c r="I48" s="41">
        <f t="shared" si="2"/>
        <v>433587</v>
      </c>
      <c r="J48" s="41">
        <f t="shared" si="2"/>
        <v>-444689</v>
      </c>
      <c r="K48" s="41">
        <f t="shared" si="2"/>
        <v>8507</v>
      </c>
      <c r="L48" s="41">
        <f t="shared" si="2"/>
        <v>163375</v>
      </c>
      <c r="M48" s="41">
        <f t="shared" si="2"/>
        <v>4820725</v>
      </c>
      <c r="N48" s="41">
        <f t="shared" si="2"/>
        <v>4992607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4547918</v>
      </c>
      <c r="X48" s="41">
        <f t="shared" si="2"/>
        <v>2687759</v>
      </c>
      <c r="Y48" s="41">
        <f t="shared" si="2"/>
        <v>1860159</v>
      </c>
      <c r="Z48" s="42">
        <f>+IF(X48&lt;&gt;0,+(Y48/X48)*100,0)</f>
        <v>69.208548831945123</v>
      </c>
      <c r="AA48" s="39">
        <f>+AA32-AA47</f>
        <v>5375520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2768000</v>
      </c>
      <c r="F49" s="22">
        <v>2768000</v>
      </c>
      <c r="G49" s="22"/>
      <c r="H49" s="22"/>
      <c r="I49" s="22"/>
      <c r="J49" s="22"/>
      <c r="K49" s="22"/>
      <c r="L49" s="22">
        <v>75363</v>
      </c>
      <c r="M49" s="22"/>
      <c r="N49" s="22">
        <v>75363</v>
      </c>
      <c r="O49" s="22"/>
      <c r="P49" s="22"/>
      <c r="Q49" s="22"/>
      <c r="R49" s="22"/>
      <c r="S49" s="22"/>
      <c r="T49" s="22"/>
      <c r="U49" s="22"/>
      <c r="V49" s="22"/>
      <c r="W49" s="22">
        <v>75363</v>
      </c>
      <c r="X49" s="22">
        <v>1384002</v>
      </c>
      <c r="Y49" s="22">
        <v>-1308639</v>
      </c>
      <c r="Z49" s="23">
        <v>-94.55470440071619</v>
      </c>
      <c r="AA49" s="20">
        <v>2768000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4631376</v>
      </c>
      <c r="D51" s="48">
        <f t="shared" si="3"/>
        <v>0</v>
      </c>
      <c r="E51" s="49">
        <f t="shared" si="3"/>
        <v>8143520</v>
      </c>
      <c r="F51" s="50">
        <f t="shared" si="3"/>
        <v>8143520</v>
      </c>
      <c r="G51" s="50">
        <f t="shared" si="3"/>
        <v>-451365</v>
      </c>
      <c r="H51" s="50">
        <f t="shared" si="3"/>
        <v>-426911</v>
      </c>
      <c r="I51" s="50">
        <f t="shared" si="3"/>
        <v>433587</v>
      </c>
      <c r="J51" s="50">
        <f t="shared" si="3"/>
        <v>-444689</v>
      </c>
      <c r="K51" s="50">
        <f t="shared" si="3"/>
        <v>8507</v>
      </c>
      <c r="L51" s="50">
        <f t="shared" si="3"/>
        <v>238738</v>
      </c>
      <c r="M51" s="50">
        <f t="shared" si="3"/>
        <v>4820725</v>
      </c>
      <c r="N51" s="50">
        <f t="shared" si="3"/>
        <v>5067970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4623281</v>
      </c>
      <c r="X51" s="50">
        <f t="shared" si="3"/>
        <v>4071761</v>
      </c>
      <c r="Y51" s="50">
        <f t="shared" si="3"/>
        <v>551520</v>
      </c>
      <c r="Z51" s="51">
        <f>+IF(X51&lt;&gt;0,+(Y51/X51)*100,0)</f>
        <v>13.544999325844516</v>
      </c>
      <c r="AA51" s="48">
        <f>SUM(AA48:AA50)</f>
        <v>8143520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4631376</v>
      </c>
      <c r="D53" s="54">
        <f>+D51-D52</f>
        <v>0</v>
      </c>
      <c r="E53" s="55">
        <f t="shared" si="4"/>
        <v>8143520</v>
      </c>
      <c r="F53" s="56">
        <f t="shared" si="4"/>
        <v>8143520</v>
      </c>
      <c r="G53" s="56">
        <f t="shared" si="4"/>
        <v>-451365</v>
      </c>
      <c r="H53" s="56">
        <f t="shared" si="4"/>
        <v>-426911</v>
      </c>
      <c r="I53" s="56">
        <f t="shared" si="4"/>
        <v>433587</v>
      </c>
      <c r="J53" s="56">
        <f t="shared" si="4"/>
        <v>-444689</v>
      </c>
      <c r="K53" s="56">
        <f t="shared" si="4"/>
        <v>8507</v>
      </c>
      <c r="L53" s="56">
        <f t="shared" si="4"/>
        <v>238738</v>
      </c>
      <c r="M53" s="56">
        <f t="shared" si="4"/>
        <v>4820725</v>
      </c>
      <c r="N53" s="56">
        <f t="shared" si="4"/>
        <v>5067970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4623281</v>
      </c>
      <c r="X53" s="56">
        <f t="shared" si="4"/>
        <v>4071761</v>
      </c>
      <c r="Y53" s="56">
        <f t="shared" si="4"/>
        <v>551520</v>
      </c>
      <c r="Z53" s="57">
        <f>+IF(X53&lt;&gt;0,+(Y53/X53)*100,0)</f>
        <v>13.544999325844516</v>
      </c>
      <c r="AA53" s="54">
        <f>+AA51-AA52</f>
        <v>8143520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4631376</v>
      </c>
      <c r="D56" s="48">
        <f>SUM(D53:D55)</f>
        <v>0</v>
      </c>
      <c r="E56" s="49">
        <f t="shared" si="5"/>
        <v>8143520</v>
      </c>
      <c r="F56" s="50">
        <f t="shared" si="5"/>
        <v>8143520</v>
      </c>
      <c r="G56" s="50">
        <f t="shared" si="5"/>
        <v>-451365</v>
      </c>
      <c r="H56" s="50">
        <f t="shared" si="5"/>
        <v>-426911</v>
      </c>
      <c r="I56" s="50">
        <f t="shared" si="5"/>
        <v>433587</v>
      </c>
      <c r="J56" s="50">
        <f t="shared" si="5"/>
        <v>-444689</v>
      </c>
      <c r="K56" s="50">
        <f t="shared" si="5"/>
        <v>8507</v>
      </c>
      <c r="L56" s="50">
        <f t="shared" si="5"/>
        <v>238738</v>
      </c>
      <c r="M56" s="50">
        <f t="shared" si="5"/>
        <v>4820725</v>
      </c>
      <c r="N56" s="50">
        <f t="shared" si="5"/>
        <v>5067970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4623281</v>
      </c>
      <c r="X56" s="50">
        <f t="shared" si="5"/>
        <v>4071761</v>
      </c>
      <c r="Y56" s="50">
        <f t="shared" si="5"/>
        <v>551520</v>
      </c>
      <c r="Z56" s="51">
        <f>+IF(X56&lt;&gt;0,+(Y56/X56)*100,0)</f>
        <v>13.544999325844516</v>
      </c>
      <c r="AA56" s="48">
        <f>SUM(AA53:AA55)</f>
        <v>8143520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4631376</v>
      </c>
      <c r="D59" s="65">
        <f>SUM(D56:D58)</f>
        <v>0</v>
      </c>
      <c r="E59" s="66">
        <f t="shared" si="6"/>
        <v>8143520</v>
      </c>
      <c r="F59" s="67">
        <f t="shared" si="6"/>
        <v>8143520</v>
      </c>
      <c r="G59" s="67">
        <f t="shared" si="6"/>
        <v>-451365</v>
      </c>
      <c r="H59" s="67">
        <f t="shared" si="6"/>
        <v>-426911</v>
      </c>
      <c r="I59" s="67">
        <f t="shared" si="6"/>
        <v>433587</v>
      </c>
      <c r="J59" s="67">
        <f t="shared" si="6"/>
        <v>-444689</v>
      </c>
      <c r="K59" s="67">
        <f t="shared" si="6"/>
        <v>8507</v>
      </c>
      <c r="L59" s="67">
        <f t="shared" si="6"/>
        <v>238738</v>
      </c>
      <c r="M59" s="67">
        <f t="shared" si="6"/>
        <v>4820725</v>
      </c>
      <c r="N59" s="67">
        <f t="shared" si="6"/>
        <v>5067970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4623281</v>
      </c>
      <c r="X59" s="67">
        <f t="shared" si="6"/>
        <v>4071761</v>
      </c>
      <c r="Y59" s="67">
        <f t="shared" si="6"/>
        <v>551520</v>
      </c>
      <c r="Z59" s="68">
        <f>+IF(X59&lt;&gt;0,+(Y59/X59)*100,0)</f>
        <v>13.544999325844516</v>
      </c>
      <c r="AA59" s="65">
        <f>SUM(AA56:AA58)</f>
        <v>8143520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13293410</v>
      </c>
      <c r="D6" s="20"/>
      <c r="E6" s="21">
        <v>16490685</v>
      </c>
      <c r="F6" s="22">
        <v>16490685</v>
      </c>
      <c r="G6" s="22">
        <v>1026365</v>
      </c>
      <c r="H6" s="22">
        <v>429805</v>
      </c>
      <c r="I6" s="22">
        <v>1151007</v>
      </c>
      <c r="J6" s="22">
        <v>2607177</v>
      </c>
      <c r="K6" s="22">
        <v>1603441</v>
      </c>
      <c r="L6" s="22">
        <v>1142494</v>
      </c>
      <c r="M6" s="22">
        <v>847577</v>
      </c>
      <c r="N6" s="22">
        <v>3593512</v>
      </c>
      <c r="O6" s="22"/>
      <c r="P6" s="22"/>
      <c r="Q6" s="22"/>
      <c r="R6" s="22"/>
      <c r="S6" s="22"/>
      <c r="T6" s="22"/>
      <c r="U6" s="22"/>
      <c r="V6" s="22"/>
      <c r="W6" s="22">
        <v>6200689</v>
      </c>
      <c r="X6" s="22">
        <v>8245338</v>
      </c>
      <c r="Y6" s="22">
        <v>-2044649</v>
      </c>
      <c r="Z6" s="23">
        <v>-24.797637161751283</v>
      </c>
      <c r="AA6" s="20">
        <v>16490685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30548</v>
      </c>
      <c r="D10" s="20"/>
      <c r="E10" s="21">
        <v>8173</v>
      </c>
      <c r="F10" s="22">
        <v>8173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4086</v>
      </c>
      <c r="Y10" s="22">
        <v>-4086</v>
      </c>
      <c r="Z10" s="23">
        <v>-100</v>
      </c>
      <c r="AA10" s="20">
        <v>8173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226253</v>
      </c>
      <c r="D13" s="20"/>
      <c r="E13" s="21">
        <v>167560</v>
      </c>
      <c r="F13" s="22">
        <v>167560</v>
      </c>
      <c r="G13" s="22">
        <v>19273</v>
      </c>
      <c r="H13" s="22"/>
      <c r="I13" s="22">
        <v>20289</v>
      </c>
      <c r="J13" s="22">
        <v>39562</v>
      </c>
      <c r="K13" s="22">
        <v>44965</v>
      </c>
      <c r="L13" s="22">
        <v>24325</v>
      </c>
      <c r="M13" s="22">
        <v>24564</v>
      </c>
      <c r="N13" s="22">
        <v>93854</v>
      </c>
      <c r="O13" s="22"/>
      <c r="P13" s="22"/>
      <c r="Q13" s="22"/>
      <c r="R13" s="22"/>
      <c r="S13" s="22"/>
      <c r="T13" s="22"/>
      <c r="U13" s="22"/>
      <c r="V13" s="22"/>
      <c r="W13" s="22">
        <v>133416</v>
      </c>
      <c r="X13" s="22">
        <v>83778</v>
      </c>
      <c r="Y13" s="22">
        <v>49638</v>
      </c>
      <c r="Z13" s="23">
        <v>59.249444961684446</v>
      </c>
      <c r="AA13" s="20">
        <v>167560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1148333</v>
      </c>
      <c r="F25" s="22">
        <v>1148333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574164</v>
      </c>
      <c r="Y25" s="22">
        <v>-574164</v>
      </c>
      <c r="Z25" s="23">
        <v>-100</v>
      </c>
      <c r="AA25" s="20">
        <v>1148333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13550211</v>
      </c>
      <c r="D32" s="29">
        <f t="shared" ref="D32:Y32" si="0">SUM(D6:D31)</f>
        <v>0</v>
      </c>
      <c r="E32" s="30">
        <f t="shared" si="0"/>
        <v>17814751</v>
      </c>
      <c r="F32" s="31">
        <f t="shared" si="0"/>
        <v>17814751</v>
      </c>
      <c r="G32" s="31">
        <f t="shared" si="0"/>
        <v>1045638</v>
      </c>
      <c r="H32" s="31">
        <f t="shared" si="0"/>
        <v>429805</v>
      </c>
      <c r="I32" s="31">
        <f t="shared" si="0"/>
        <v>1171296</v>
      </c>
      <c r="J32" s="31">
        <f t="shared" si="0"/>
        <v>2646739</v>
      </c>
      <c r="K32" s="31">
        <f t="shared" si="0"/>
        <v>1648406</v>
      </c>
      <c r="L32" s="31">
        <f t="shared" si="0"/>
        <v>1166819</v>
      </c>
      <c r="M32" s="31">
        <f t="shared" si="0"/>
        <v>872141</v>
      </c>
      <c r="N32" s="31">
        <f t="shared" si="0"/>
        <v>3687366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6334105</v>
      </c>
      <c r="X32" s="31">
        <f t="shared" si="0"/>
        <v>8907366</v>
      </c>
      <c r="Y32" s="31">
        <f t="shared" si="0"/>
        <v>-2573261</v>
      </c>
      <c r="Z32" s="32">
        <f>+IF(X32&lt;&gt;0,+(Y32/X32)*100,0)</f>
        <v>-28.8891351270398</v>
      </c>
      <c r="AA32" s="29">
        <f>SUM(AA6:AA31)</f>
        <v>17814751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1128949</v>
      </c>
      <c r="D34" s="20"/>
      <c r="E34" s="21">
        <v>806574</v>
      </c>
      <c r="F34" s="22">
        <v>806574</v>
      </c>
      <c r="G34" s="22">
        <v>97835</v>
      </c>
      <c r="H34" s="22">
        <v>96692</v>
      </c>
      <c r="I34" s="22">
        <v>101529</v>
      </c>
      <c r="J34" s="22">
        <v>296056</v>
      </c>
      <c r="K34" s="22">
        <v>108619</v>
      </c>
      <c r="L34" s="22">
        <v>141307</v>
      </c>
      <c r="M34" s="22">
        <v>99697</v>
      </c>
      <c r="N34" s="22">
        <v>349623</v>
      </c>
      <c r="O34" s="22"/>
      <c r="P34" s="22"/>
      <c r="Q34" s="22"/>
      <c r="R34" s="22"/>
      <c r="S34" s="22"/>
      <c r="T34" s="22"/>
      <c r="U34" s="22"/>
      <c r="V34" s="22"/>
      <c r="W34" s="22">
        <v>645679</v>
      </c>
      <c r="X34" s="22">
        <v>403296</v>
      </c>
      <c r="Y34" s="22">
        <v>242383</v>
      </c>
      <c r="Z34" s="23">
        <v>60.100521701182267</v>
      </c>
      <c r="AA34" s="20">
        <v>806574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13633867</v>
      </c>
      <c r="D36" s="20"/>
      <c r="E36" s="21">
        <v>14247508</v>
      </c>
      <c r="F36" s="22">
        <v>14247508</v>
      </c>
      <c r="G36" s="22">
        <v>1673659</v>
      </c>
      <c r="H36" s="22">
        <v>2003547</v>
      </c>
      <c r="I36" s="22">
        <v>1452914</v>
      </c>
      <c r="J36" s="22">
        <v>5130120</v>
      </c>
      <c r="K36" s="22">
        <v>1089257</v>
      </c>
      <c r="L36" s="22">
        <v>995039</v>
      </c>
      <c r="M36" s="22">
        <v>978142</v>
      </c>
      <c r="N36" s="22">
        <v>3062438</v>
      </c>
      <c r="O36" s="22"/>
      <c r="P36" s="22"/>
      <c r="Q36" s="22"/>
      <c r="R36" s="22"/>
      <c r="S36" s="22"/>
      <c r="T36" s="22"/>
      <c r="U36" s="22"/>
      <c r="V36" s="22"/>
      <c r="W36" s="22">
        <v>8192558</v>
      </c>
      <c r="X36" s="22">
        <v>7123752</v>
      </c>
      <c r="Y36" s="22">
        <v>1068806</v>
      </c>
      <c r="Z36" s="23">
        <v>15.003413931310355</v>
      </c>
      <c r="AA36" s="20">
        <v>14247508</v>
      </c>
    </row>
    <row r="37" spans="1:27" ht="13.5" x14ac:dyDescent="0.25">
      <c r="A37" s="19" t="s">
        <v>63</v>
      </c>
      <c r="B37" s="15" t="s">
        <v>32</v>
      </c>
      <c r="C37" s="20">
        <v>95403</v>
      </c>
      <c r="D37" s="20"/>
      <c r="E37" s="21">
        <v>115884</v>
      </c>
      <c r="F37" s="22">
        <v>115884</v>
      </c>
      <c r="G37" s="22">
        <v>4443</v>
      </c>
      <c r="H37" s="22">
        <v>7079</v>
      </c>
      <c r="I37" s="22">
        <v>6211</v>
      </c>
      <c r="J37" s="22">
        <v>17733</v>
      </c>
      <c r="K37" s="22">
        <v>8967</v>
      </c>
      <c r="L37" s="22">
        <v>8681</v>
      </c>
      <c r="M37" s="22">
        <v>6426</v>
      </c>
      <c r="N37" s="22">
        <v>24074</v>
      </c>
      <c r="O37" s="22"/>
      <c r="P37" s="22"/>
      <c r="Q37" s="22"/>
      <c r="R37" s="22"/>
      <c r="S37" s="22"/>
      <c r="T37" s="22"/>
      <c r="U37" s="22"/>
      <c r="V37" s="22"/>
      <c r="W37" s="22">
        <v>41807</v>
      </c>
      <c r="X37" s="22">
        <v>57942</v>
      </c>
      <c r="Y37" s="22">
        <v>-16135</v>
      </c>
      <c r="Z37" s="23">
        <v>-27.846812329570952</v>
      </c>
      <c r="AA37" s="20">
        <v>115884</v>
      </c>
    </row>
    <row r="38" spans="1:27" ht="13.5" x14ac:dyDescent="0.25">
      <c r="A38" s="19" t="s">
        <v>64</v>
      </c>
      <c r="B38" s="15" t="s">
        <v>32</v>
      </c>
      <c r="C38" s="20">
        <v>3943975</v>
      </c>
      <c r="D38" s="20"/>
      <c r="E38" s="21">
        <v>4141174</v>
      </c>
      <c r="F38" s="22">
        <v>4141174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2070588</v>
      </c>
      <c r="Y38" s="22">
        <v>-2070588</v>
      </c>
      <c r="Z38" s="23">
        <v>-100</v>
      </c>
      <c r="AA38" s="20">
        <v>4141174</v>
      </c>
    </row>
    <row r="39" spans="1:27" ht="13.5" x14ac:dyDescent="0.25">
      <c r="A39" s="19" t="s">
        <v>65</v>
      </c>
      <c r="B39" s="15" t="s">
        <v>32</v>
      </c>
      <c r="C39" s="20">
        <v>195147</v>
      </c>
      <c r="D39" s="20"/>
      <c r="E39" s="21">
        <v>781165</v>
      </c>
      <c r="F39" s="22">
        <v>781165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390570</v>
      </c>
      <c r="Y39" s="22">
        <v>-390570</v>
      </c>
      <c r="Z39" s="23">
        <v>-100</v>
      </c>
      <c r="AA39" s="20">
        <v>781165</v>
      </c>
    </row>
    <row r="40" spans="1:27" ht="13.5" x14ac:dyDescent="0.25">
      <c r="A40" s="19" t="s">
        <v>40</v>
      </c>
      <c r="B40" s="15" t="s">
        <v>32</v>
      </c>
      <c r="C40" s="20">
        <v>-58933</v>
      </c>
      <c r="D40" s="20"/>
      <c r="E40" s="21">
        <v>1330716</v>
      </c>
      <c r="F40" s="22">
        <v>1330716</v>
      </c>
      <c r="G40" s="22">
        <v>84341</v>
      </c>
      <c r="H40" s="22">
        <v>114914</v>
      </c>
      <c r="I40" s="22">
        <v>82399</v>
      </c>
      <c r="J40" s="22">
        <v>281654</v>
      </c>
      <c r="K40" s="22">
        <v>113433</v>
      </c>
      <c r="L40" s="22">
        <v>112262</v>
      </c>
      <c r="M40" s="22">
        <v>-341176</v>
      </c>
      <c r="N40" s="22">
        <v>-115481</v>
      </c>
      <c r="O40" s="22"/>
      <c r="P40" s="22"/>
      <c r="Q40" s="22"/>
      <c r="R40" s="22"/>
      <c r="S40" s="22"/>
      <c r="T40" s="22"/>
      <c r="U40" s="22"/>
      <c r="V40" s="22"/>
      <c r="W40" s="22">
        <v>166173</v>
      </c>
      <c r="X40" s="22">
        <v>665358</v>
      </c>
      <c r="Y40" s="22">
        <v>-499185</v>
      </c>
      <c r="Z40" s="23">
        <v>-75.025024122352178</v>
      </c>
      <c r="AA40" s="20">
        <v>1330716</v>
      </c>
    </row>
    <row r="41" spans="1:27" ht="13.5" x14ac:dyDescent="0.25">
      <c r="A41" s="19" t="s">
        <v>66</v>
      </c>
      <c r="B41" s="15" t="s">
        <v>32</v>
      </c>
      <c r="C41" s="20">
        <v>127628</v>
      </c>
      <c r="D41" s="20"/>
      <c r="E41" s="21">
        <v>242397</v>
      </c>
      <c r="F41" s="22">
        <v>242397</v>
      </c>
      <c r="G41" s="22">
        <v>1043</v>
      </c>
      <c r="H41" s="22">
        <v>42847</v>
      </c>
      <c r="I41" s="22">
        <v>11130</v>
      </c>
      <c r="J41" s="22">
        <v>55020</v>
      </c>
      <c r="K41" s="22">
        <v>984</v>
      </c>
      <c r="L41" s="22">
        <v>16313</v>
      </c>
      <c r="M41" s="22"/>
      <c r="N41" s="22">
        <v>17297</v>
      </c>
      <c r="O41" s="22"/>
      <c r="P41" s="22"/>
      <c r="Q41" s="22"/>
      <c r="R41" s="22"/>
      <c r="S41" s="22"/>
      <c r="T41" s="22"/>
      <c r="U41" s="22"/>
      <c r="V41" s="22"/>
      <c r="W41" s="22">
        <v>72317</v>
      </c>
      <c r="X41" s="22">
        <v>121194</v>
      </c>
      <c r="Y41" s="22">
        <v>-48877</v>
      </c>
      <c r="Z41" s="23">
        <v>-40.329554268363118</v>
      </c>
      <c r="AA41" s="20">
        <v>242397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1740647</v>
      </c>
      <c r="D44" s="20"/>
      <c r="E44" s="21">
        <v>1537771</v>
      </c>
      <c r="F44" s="22">
        <v>1537771</v>
      </c>
      <c r="G44" s="22">
        <v>19923</v>
      </c>
      <c r="H44" s="22">
        <v>66319</v>
      </c>
      <c r="I44" s="22">
        <v>53510</v>
      </c>
      <c r="J44" s="22">
        <v>139752</v>
      </c>
      <c r="K44" s="22">
        <v>32305</v>
      </c>
      <c r="L44" s="22">
        <v>29424</v>
      </c>
      <c r="M44" s="22">
        <v>7641</v>
      </c>
      <c r="N44" s="22">
        <v>69370</v>
      </c>
      <c r="O44" s="22"/>
      <c r="P44" s="22"/>
      <c r="Q44" s="22"/>
      <c r="R44" s="22"/>
      <c r="S44" s="22"/>
      <c r="T44" s="22"/>
      <c r="U44" s="22"/>
      <c r="V44" s="22"/>
      <c r="W44" s="22">
        <v>209122</v>
      </c>
      <c r="X44" s="22">
        <v>768894</v>
      </c>
      <c r="Y44" s="22">
        <v>-559772</v>
      </c>
      <c r="Z44" s="23">
        <v>-72.802232817527511</v>
      </c>
      <c r="AA44" s="20">
        <v>1537771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20806683</v>
      </c>
      <c r="D47" s="29">
        <f t="shared" ref="D47:Y47" si="1">SUM(D34:D46)</f>
        <v>0</v>
      </c>
      <c r="E47" s="30">
        <f t="shared" si="1"/>
        <v>23203189</v>
      </c>
      <c r="F47" s="31">
        <f t="shared" si="1"/>
        <v>23203189</v>
      </c>
      <c r="G47" s="31">
        <f t="shared" si="1"/>
        <v>1881244</v>
      </c>
      <c r="H47" s="31">
        <f t="shared" si="1"/>
        <v>2331398</v>
      </c>
      <c r="I47" s="31">
        <f t="shared" si="1"/>
        <v>1707693</v>
      </c>
      <c r="J47" s="31">
        <f t="shared" si="1"/>
        <v>5920335</v>
      </c>
      <c r="K47" s="31">
        <f t="shared" si="1"/>
        <v>1353565</v>
      </c>
      <c r="L47" s="31">
        <f t="shared" si="1"/>
        <v>1303026</v>
      </c>
      <c r="M47" s="31">
        <f t="shared" si="1"/>
        <v>750730</v>
      </c>
      <c r="N47" s="31">
        <f t="shared" si="1"/>
        <v>3407321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9327656</v>
      </c>
      <c r="X47" s="31">
        <f t="shared" si="1"/>
        <v>11601594</v>
      </c>
      <c r="Y47" s="31">
        <f t="shared" si="1"/>
        <v>-2273938</v>
      </c>
      <c r="Z47" s="32">
        <f>+IF(X47&lt;&gt;0,+(Y47/X47)*100,0)</f>
        <v>-19.600220452465411</v>
      </c>
      <c r="AA47" s="29">
        <f>SUM(AA34:AA46)</f>
        <v>23203189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-7256472</v>
      </c>
      <c r="D48" s="39">
        <f t="shared" si="2"/>
        <v>0</v>
      </c>
      <c r="E48" s="40">
        <f t="shared" si="2"/>
        <v>-5388438</v>
      </c>
      <c r="F48" s="41">
        <f t="shared" si="2"/>
        <v>-5388438</v>
      </c>
      <c r="G48" s="41">
        <f t="shared" si="2"/>
        <v>-835606</v>
      </c>
      <c r="H48" s="41">
        <f t="shared" si="2"/>
        <v>-1901593</v>
      </c>
      <c r="I48" s="41">
        <f t="shared" si="2"/>
        <v>-536397</v>
      </c>
      <c r="J48" s="41">
        <f t="shared" si="2"/>
        <v>-3273596</v>
      </c>
      <c r="K48" s="41">
        <f t="shared" si="2"/>
        <v>294841</v>
      </c>
      <c r="L48" s="41">
        <f t="shared" si="2"/>
        <v>-136207</v>
      </c>
      <c r="M48" s="41">
        <f t="shared" si="2"/>
        <v>121411</v>
      </c>
      <c r="N48" s="41">
        <f t="shared" si="2"/>
        <v>280045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-2993551</v>
      </c>
      <c r="X48" s="41">
        <f t="shared" si="2"/>
        <v>-2694228</v>
      </c>
      <c r="Y48" s="41">
        <f t="shared" si="2"/>
        <v>-299323</v>
      </c>
      <c r="Z48" s="42">
        <f>+IF(X48&lt;&gt;0,+(Y48/X48)*100,0)</f>
        <v>11.109787293428768</v>
      </c>
      <c r="AA48" s="39">
        <f>+AA32-AA47</f>
        <v>-5388438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1482800</v>
      </c>
      <c r="F49" s="22">
        <v>1482800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741402</v>
      </c>
      <c r="Y49" s="22">
        <v>-741402</v>
      </c>
      <c r="Z49" s="23">
        <v>-100</v>
      </c>
      <c r="AA49" s="20">
        <v>1482800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-7256472</v>
      </c>
      <c r="D51" s="48">
        <f t="shared" si="3"/>
        <v>0</v>
      </c>
      <c r="E51" s="49">
        <f t="shared" si="3"/>
        <v>-3905638</v>
      </c>
      <c r="F51" s="50">
        <f t="shared" si="3"/>
        <v>-3905638</v>
      </c>
      <c r="G51" s="50">
        <f t="shared" si="3"/>
        <v>-835606</v>
      </c>
      <c r="H51" s="50">
        <f t="shared" si="3"/>
        <v>-1901593</v>
      </c>
      <c r="I51" s="50">
        <f t="shared" si="3"/>
        <v>-536397</v>
      </c>
      <c r="J51" s="50">
        <f t="shared" si="3"/>
        <v>-3273596</v>
      </c>
      <c r="K51" s="50">
        <f t="shared" si="3"/>
        <v>294841</v>
      </c>
      <c r="L51" s="50">
        <f t="shared" si="3"/>
        <v>-136207</v>
      </c>
      <c r="M51" s="50">
        <f t="shared" si="3"/>
        <v>121411</v>
      </c>
      <c r="N51" s="50">
        <f t="shared" si="3"/>
        <v>280045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-2993551</v>
      </c>
      <c r="X51" s="50">
        <f t="shared" si="3"/>
        <v>-1952826</v>
      </c>
      <c r="Y51" s="50">
        <f t="shared" si="3"/>
        <v>-1040725</v>
      </c>
      <c r="Z51" s="51">
        <f>+IF(X51&lt;&gt;0,+(Y51/X51)*100,0)</f>
        <v>53.293278561428416</v>
      </c>
      <c r="AA51" s="48">
        <f>SUM(AA48:AA50)</f>
        <v>-3905638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-7256472</v>
      </c>
      <c r="D53" s="54">
        <f>+D51-D52</f>
        <v>0</v>
      </c>
      <c r="E53" s="55">
        <f t="shared" si="4"/>
        <v>-3905638</v>
      </c>
      <c r="F53" s="56">
        <f t="shared" si="4"/>
        <v>-3905638</v>
      </c>
      <c r="G53" s="56">
        <f t="shared" si="4"/>
        <v>-835606</v>
      </c>
      <c r="H53" s="56">
        <f t="shared" si="4"/>
        <v>-1901593</v>
      </c>
      <c r="I53" s="56">
        <f t="shared" si="4"/>
        <v>-536397</v>
      </c>
      <c r="J53" s="56">
        <f t="shared" si="4"/>
        <v>-3273596</v>
      </c>
      <c r="K53" s="56">
        <f t="shared" si="4"/>
        <v>294841</v>
      </c>
      <c r="L53" s="56">
        <f t="shared" si="4"/>
        <v>-136207</v>
      </c>
      <c r="M53" s="56">
        <f t="shared" si="4"/>
        <v>121411</v>
      </c>
      <c r="N53" s="56">
        <f t="shared" si="4"/>
        <v>280045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-2993551</v>
      </c>
      <c r="X53" s="56">
        <f t="shared" si="4"/>
        <v>-1952826</v>
      </c>
      <c r="Y53" s="56">
        <f t="shared" si="4"/>
        <v>-1040725</v>
      </c>
      <c r="Z53" s="57">
        <f>+IF(X53&lt;&gt;0,+(Y53/X53)*100,0)</f>
        <v>53.293278561428416</v>
      </c>
      <c r="AA53" s="54">
        <f>+AA51-AA52</f>
        <v>-3905638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-7256472</v>
      </c>
      <c r="D56" s="48">
        <f>SUM(D53:D55)</f>
        <v>0</v>
      </c>
      <c r="E56" s="49">
        <f t="shared" si="5"/>
        <v>-3905638</v>
      </c>
      <c r="F56" s="50">
        <f t="shared" si="5"/>
        <v>-3905638</v>
      </c>
      <c r="G56" s="50">
        <f t="shared" si="5"/>
        <v>-835606</v>
      </c>
      <c r="H56" s="50">
        <f t="shared" si="5"/>
        <v>-1901593</v>
      </c>
      <c r="I56" s="50">
        <f t="shared" si="5"/>
        <v>-536397</v>
      </c>
      <c r="J56" s="50">
        <f t="shared" si="5"/>
        <v>-3273596</v>
      </c>
      <c r="K56" s="50">
        <f t="shared" si="5"/>
        <v>294841</v>
      </c>
      <c r="L56" s="50">
        <f t="shared" si="5"/>
        <v>-136207</v>
      </c>
      <c r="M56" s="50">
        <f t="shared" si="5"/>
        <v>121411</v>
      </c>
      <c r="N56" s="50">
        <f t="shared" si="5"/>
        <v>280045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-2993551</v>
      </c>
      <c r="X56" s="50">
        <f t="shared" si="5"/>
        <v>-1952826</v>
      </c>
      <c r="Y56" s="50">
        <f t="shared" si="5"/>
        <v>-1040725</v>
      </c>
      <c r="Z56" s="51">
        <f>+IF(X56&lt;&gt;0,+(Y56/X56)*100,0)</f>
        <v>53.293278561428416</v>
      </c>
      <c r="AA56" s="48">
        <f>SUM(AA53:AA55)</f>
        <v>-3905638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-7256472</v>
      </c>
      <c r="D59" s="65">
        <f>SUM(D56:D58)</f>
        <v>0</v>
      </c>
      <c r="E59" s="66">
        <f t="shared" si="6"/>
        <v>-3905638</v>
      </c>
      <c r="F59" s="67">
        <f t="shared" si="6"/>
        <v>-3905638</v>
      </c>
      <c r="G59" s="67">
        <f t="shared" si="6"/>
        <v>-835606</v>
      </c>
      <c r="H59" s="67">
        <f t="shared" si="6"/>
        <v>-1901593</v>
      </c>
      <c r="I59" s="67">
        <f t="shared" si="6"/>
        <v>-536397</v>
      </c>
      <c r="J59" s="67">
        <f t="shared" si="6"/>
        <v>-3273596</v>
      </c>
      <c r="K59" s="67">
        <f t="shared" si="6"/>
        <v>294841</v>
      </c>
      <c r="L59" s="67">
        <f t="shared" si="6"/>
        <v>-136207</v>
      </c>
      <c r="M59" s="67">
        <f t="shared" si="6"/>
        <v>121411</v>
      </c>
      <c r="N59" s="67">
        <f t="shared" si="6"/>
        <v>280045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-2993551</v>
      </c>
      <c r="X59" s="67">
        <f t="shared" si="6"/>
        <v>-1952826</v>
      </c>
      <c r="Y59" s="67">
        <f t="shared" si="6"/>
        <v>-1040725</v>
      </c>
      <c r="Z59" s="68">
        <f>+IF(X59&lt;&gt;0,+(Y59/X59)*100,0)</f>
        <v>53.293278561428416</v>
      </c>
      <c r="AA59" s="65">
        <f>SUM(AA56:AA58)</f>
        <v>-3905638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19600600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19600600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1165553</v>
      </c>
      <c r="D34" s="20"/>
      <c r="E34" s="21">
        <v>3146700</v>
      </c>
      <c r="F34" s="22">
        <v>3146700</v>
      </c>
      <c r="G34" s="22">
        <v>173291</v>
      </c>
      <c r="H34" s="22">
        <v>84923</v>
      </c>
      <c r="I34" s="22">
        <v>98154</v>
      </c>
      <c r="J34" s="22">
        <v>356368</v>
      </c>
      <c r="K34" s="22">
        <v>98601</v>
      </c>
      <c r="L34" s="22">
        <v>93725</v>
      </c>
      <c r="M34" s="22">
        <v>132969</v>
      </c>
      <c r="N34" s="22">
        <v>325295</v>
      </c>
      <c r="O34" s="22"/>
      <c r="P34" s="22"/>
      <c r="Q34" s="22"/>
      <c r="R34" s="22"/>
      <c r="S34" s="22"/>
      <c r="T34" s="22"/>
      <c r="U34" s="22"/>
      <c r="V34" s="22"/>
      <c r="W34" s="22">
        <v>681663</v>
      </c>
      <c r="X34" s="22">
        <v>1573350</v>
      </c>
      <c r="Y34" s="22">
        <v>-891687</v>
      </c>
      <c r="Z34" s="23">
        <v>-56.674420821813328</v>
      </c>
      <c r="AA34" s="20">
        <v>3146700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25229588</v>
      </c>
      <c r="D36" s="20"/>
      <c r="E36" s="21">
        <v>22969704</v>
      </c>
      <c r="F36" s="22">
        <v>22969704</v>
      </c>
      <c r="G36" s="22">
        <v>2923232</v>
      </c>
      <c r="H36" s="22">
        <v>4030952</v>
      </c>
      <c r="I36" s="22">
        <v>2652304</v>
      </c>
      <c r="J36" s="22">
        <v>9606488</v>
      </c>
      <c r="K36" s="22">
        <v>1996954</v>
      </c>
      <c r="L36" s="22">
        <v>1675019</v>
      </c>
      <c r="M36" s="22">
        <v>1672529</v>
      </c>
      <c r="N36" s="22">
        <v>5344502</v>
      </c>
      <c r="O36" s="22"/>
      <c r="P36" s="22"/>
      <c r="Q36" s="22"/>
      <c r="R36" s="22"/>
      <c r="S36" s="22"/>
      <c r="T36" s="22"/>
      <c r="U36" s="22"/>
      <c r="V36" s="22"/>
      <c r="W36" s="22">
        <v>14950990</v>
      </c>
      <c r="X36" s="22">
        <v>11484852</v>
      </c>
      <c r="Y36" s="22">
        <v>3466138</v>
      </c>
      <c r="Z36" s="23">
        <v>30.180084166517773</v>
      </c>
      <c r="AA36" s="20">
        <v>22969704</v>
      </c>
    </row>
    <row r="37" spans="1:27" ht="13.5" x14ac:dyDescent="0.25">
      <c r="A37" s="19" t="s">
        <v>63</v>
      </c>
      <c r="B37" s="15" t="s">
        <v>32</v>
      </c>
      <c r="C37" s="20">
        <v>3896</v>
      </c>
      <c r="D37" s="20"/>
      <c r="E37" s="21">
        <v>10596</v>
      </c>
      <c r="F37" s="22">
        <v>10596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5298</v>
      </c>
      <c r="Y37" s="22">
        <v>-5298</v>
      </c>
      <c r="Z37" s="23">
        <v>-100</v>
      </c>
      <c r="AA37" s="20">
        <v>10596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2236</v>
      </c>
      <c r="D39" s="20"/>
      <c r="E39" s="21">
        <v>1348668</v>
      </c>
      <c r="F39" s="22">
        <v>1348668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674334</v>
      </c>
      <c r="Y39" s="22">
        <v>-674334</v>
      </c>
      <c r="Z39" s="23">
        <v>-100</v>
      </c>
      <c r="AA39" s="20">
        <v>1348668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341851</v>
      </c>
      <c r="D41" s="20"/>
      <c r="E41" s="21">
        <v>31800</v>
      </c>
      <c r="F41" s="22">
        <v>31800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15900</v>
      </c>
      <c r="Y41" s="22">
        <v>-15900</v>
      </c>
      <c r="Z41" s="23">
        <v>-100</v>
      </c>
      <c r="AA41" s="20">
        <v>31800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1237981</v>
      </c>
      <c r="D44" s="20"/>
      <c r="E44" s="21">
        <v>595080</v>
      </c>
      <c r="F44" s="22">
        <v>595080</v>
      </c>
      <c r="G44" s="22">
        <v>28336</v>
      </c>
      <c r="H44" s="22">
        <v>91190</v>
      </c>
      <c r="I44" s="22">
        <v>56290</v>
      </c>
      <c r="J44" s="22">
        <v>175816</v>
      </c>
      <c r="K44" s="22">
        <v>69337</v>
      </c>
      <c r="L44" s="22">
        <v>36265</v>
      </c>
      <c r="M44" s="22">
        <v>5479</v>
      </c>
      <c r="N44" s="22">
        <v>111081</v>
      </c>
      <c r="O44" s="22"/>
      <c r="P44" s="22"/>
      <c r="Q44" s="22"/>
      <c r="R44" s="22"/>
      <c r="S44" s="22"/>
      <c r="T44" s="22"/>
      <c r="U44" s="22"/>
      <c r="V44" s="22"/>
      <c r="W44" s="22">
        <v>286897</v>
      </c>
      <c r="X44" s="22">
        <v>297540</v>
      </c>
      <c r="Y44" s="22">
        <v>-10643</v>
      </c>
      <c r="Z44" s="23">
        <v>-3.5769980506822612</v>
      </c>
      <c r="AA44" s="20">
        <v>595080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27981105</v>
      </c>
      <c r="D47" s="29">
        <f t="shared" ref="D47:Y47" si="1">SUM(D34:D46)</f>
        <v>0</v>
      </c>
      <c r="E47" s="30">
        <f t="shared" si="1"/>
        <v>28102548</v>
      </c>
      <c r="F47" s="31">
        <f t="shared" si="1"/>
        <v>28102548</v>
      </c>
      <c r="G47" s="31">
        <f t="shared" si="1"/>
        <v>3124859</v>
      </c>
      <c r="H47" s="31">
        <f t="shared" si="1"/>
        <v>4207065</v>
      </c>
      <c r="I47" s="31">
        <f t="shared" si="1"/>
        <v>2806748</v>
      </c>
      <c r="J47" s="31">
        <f t="shared" si="1"/>
        <v>10138672</v>
      </c>
      <c r="K47" s="31">
        <f t="shared" si="1"/>
        <v>2164892</v>
      </c>
      <c r="L47" s="31">
        <f t="shared" si="1"/>
        <v>1805009</v>
      </c>
      <c r="M47" s="31">
        <f t="shared" si="1"/>
        <v>1810977</v>
      </c>
      <c r="N47" s="31">
        <f t="shared" si="1"/>
        <v>5780878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15919550</v>
      </c>
      <c r="X47" s="31">
        <f t="shared" si="1"/>
        <v>14051274</v>
      </c>
      <c r="Y47" s="31">
        <f t="shared" si="1"/>
        <v>1868276</v>
      </c>
      <c r="Z47" s="32">
        <f>+IF(X47&lt;&gt;0,+(Y47/X47)*100,0)</f>
        <v>13.296132436105083</v>
      </c>
      <c r="AA47" s="29">
        <f>SUM(AA34:AA46)</f>
        <v>28102548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-8380505</v>
      </c>
      <c r="D48" s="39">
        <f t="shared" si="2"/>
        <v>0</v>
      </c>
      <c r="E48" s="40">
        <f t="shared" si="2"/>
        <v>-28102548</v>
      </c>
      <c r="F48" s="41">
        <f t="shared" si="2"/>
        <v>-28102548</v>
      </c>
      <c r="G48" s="41">
        <f t="shared" si="2"/>
        <v>-3124859</v>
      </c>
      <c r="H48" s="41">
        <f t="shared" si="2"/>
        <v>-4207065</v>
      </c>
      <c r="I48" s="41">
        <f t="shared" si="2"/>
        <v>-2806748</v>
      </c>
      <c r="J48" s="41">
        <f t="shared" si="2"/>
        <v>-10138672</v>
      </c>
      <c r="K48" s="41">
        <f t="shared" si="2"/>
        <v>-2164892</v>
      </c>
      <c r="L48" s="41">
        <f t="shared" si="2"/>
        <v>-1805009</v>
      </c>
      <c r="M48" s="41">
        <f t="shared" si="2"/>
        <v>-1810977</v>
      </c>
      <c r="N48" s="41">
        <f t="shared" si="2"/>
        <v>-5780878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-15919550</v>
      </c>
      <c r="X48" s="41">
        <f t="shared" si="2"/>
        <v>-14051274</v>
      </c>
      <c r="Y48" s="41">
        <f t="shared" si="2"/>
        <v>-1868276</v>
      </c>
      <c r="Z48" s="42">
        <f>+IF(X48&lt;&gt;0,+(Y48/X48)*100,0)</f>
        <v>13.296132436105083</v>
      </c>
      <c r="AA48" s="39">
        <f>+AA32-AA47</f>
        <v>-28102548</v>
      </c>
    </row>
    <row r="49" spans="1:27" ht="25.5" x14ac:dyDescent="0.25">
      <c r="A49" s="43" t="s">
        <v>74</v>
      </c>
      <c r="B49" s="15" t="s">
        <v>32</v>
      </c>
      <c r="C49" s="20">
        <v>2999999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-5380506</v>
      </c>
      <c r="D51" s="48">
        <f t="shared" si="3"/>
        <v>0</v>
      </c>
      <c r="E51" s="49">
        <f t="shared" si="3"/>
        <v>-28102548</v>
      </c>
      <c r="F51" s="50">
        <f t="shared" si="3"/>
        <v>-28102548</v>
      </c>
      <c r="G51" s="50">
        <f t="shared" si="3"/>
        <v>-3124859</v>
      </c>
      <c r="H51" s="50">
        <f t="shared" si="3"/>
        <v>-4207065</v>
      </c>
      <c r="I51" s="50">
        <f t="shared" si="3"/>
        <v>-2806748</v>
      </c>
      <c r="J51" s="50">
        <f t="shared" si="3"/>
        <v>-10138672</v>
      </c>
      <c r="K51" s="50">
        <f t="shared" si="3"/>
        <v>-2164892</v>
      </c>
      <c r="L51" s="50">
        <f t="shared" si="3"/>
        <v>-1805009</v>
      </c>
      <c r="M51" s="50">
        <f t="shared" si="3"/>
        <v>-1810977</v>
      </c>
      <c r="N51" s="50">
        <f t="shared" si="3"/>
        <v>-5780878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-15919550</v>
      </c>
      <c r="X51" s="50">
        <f t="shared" si="3"/>
        <v>-14051274</v>
      </c>
      <c r="Y51" s="50">
        <f t="shared" si="3"/>
        <v>-1868276</v>
      </c>
      <c r="Z51" s="51">
        <f>+IF(X51&lt;&gt;0,+(Y51/X51)*100,0)</f>
        <v>13.296132436105083</v>
      </c>
      <c r="AA51" s="48">
        <f>SUM(AA48:AA50)</f>
        <v>-28102548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-5380506</v>
      </c>
      <c r="D53" s="54">
        <f>+D51-D52</f>
        <v>0</v>
      </c>
      <c r="E53" s="55">
        <f t="shared" si="4"/>
        <v>-28102548</v>
      </c>
      <c r="F53" s="56">
        <f t="shared" si="4"/>
        <v>-28102548</v>
      </c>
      <c r="G53" s="56">
        <f t="shared" si="4"/>
        <v>-3124859</v>
      </c>
      <c r="H53" s="56">
        <f t="shared" si="4"/>
        <v>-4207065</v>
      </c>
      <c r="I53" s="56">
        <f t="shared" si="4"/>
        <v>-2806748</v>
      </c>
      <c r="J53" s="56">
        <f t="shared" si="4"/>
        <v>-10138672</v>
      </c>
      <c r="K53" s="56">
        <f t="shared" si="4"/>
        <v>-2164892</v>
      </c>
      <c r="L53" s="56">
        <f t="shared" si="4"/>
        <v>-1805009</v>
      </c>
      <c r="M53" s="56">
        <f t="shared" si="4"/>
        <v>-1810977</v>
      </c>
      <c r="N53" s="56">
        <f t="shared" si="4"/>
        <v>-5780878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-15919550</v>
      </c>
      <c r="X53" s="56">
        <f t="shared" si="4"/>
        <v>-14051274</v>
      </c>
      <c r="Y53" s="56">
        <f t="shared" si="4"/>
        <v>-1868276</v>
      </c>
      <c r="Z53" s="57">
        <f>+IF(X53&lt;&gt;0,+(Y53/X53)*100,0)</f>
        <v>13.296132436105083</v>
      </c>
      <c r="AA53" s="54">
        <f>+AA51-AA52</f>
        <v>-28102548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-5380506</v>
      </c>
      <c r="D56" s="48">
        <f>SUM(D53:D55)</f>
        <v>0</v>
      </c>
      <c r="E56" s="49">
        <f t="shared" si="5"/>
        <v>-28102548</v>
      </c>
      <c r="F56" s="50">
        <f t="shared" si="5"/>
        <v>-28102548</v>
      </c>
      <c r="G56" s="50">
        <f t="shared" si="5"/>
        <v>-3124859</v>
      </c>
      <c r="H56" s="50">
        <f t="shared" si="5"/>
        <v>-4207065</v>
      </c>
      <c r="I56" s="50">
        <f t="shared" si="5"/>
        <v>-2806748</v>
      </c>
      <c r="J56" s="50">
        <f t="shared" si="5"/>
        <v>-10138672</v>
      </c>
      <c r="K56" s="50">
        <f t="shared" si="5"/>
        <v>-2164892</v>
      </c>
      <c r="L56" s="50">
        <f t="shared" si="5"/>
        <v>-1805009</v>
      </c>
      <c r="M56" s="50">
        <f t="shared" si="5"/>
        <v>-1810977</v>
      </c>
      <c r="N56" s="50">
        <f t="shared" si="5"/>
        <v>-5780878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-15919550</v>
      </c>
      <c r="X56" s="50">
        <f t="shared" si="5"/>
        <v>-14051274</v>
      </c>
      <c r="Y56" s="50">
        <f t="shared" si="5"/>
        <v>-1868276</v>
      </c>
      <c r="Z56" s="51">
        <f>+IF(X56&lt;&gt;0,+(Y56/X56)*100,0)</f>
        <v>13.296132436105083</v>
      </c>
      <c r="AA56" s="48">
        <f>SUM(AA53:AA55)</f>
        <v>-28102548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-5380506</v>
      </c>
      <c r="D59" s="65">
        <f>SUM(D56:D58)</f>
        <v>0</v>
      </c>
      <c r="E59" s="66">
        <f t="shared" si="6"/>
        <v>-28102548</v>
      </c>
      <c r="F59" s="67">
        <f t="shared" si="6"/>
        <v>-28102548</v>
      </c>
      <c r="G59" s="67">
        <f t="shared" si="6"/>
        <v>-3124859</v>
      </c>
      <c r="H59" s="67">
        <f t="shared" si="6"/>
        <v>-4207065</v>
      </c>
      <c r="I59" s="67">
        <f t="shared" si="6"/>
        <v>-2806748</v>
      </c>
      <c r="J59" s="67">
        <f t="shared" si="6"/>
        <v>-10138672</v>
      </c>
      <c r="K59" s="67">
        <f t="shared" si="6"/>
        <v>-2164892</v>
      </c>
      <c r="L59" s="67">
        <f t="shared" si="6"/>
        <v>-1805009</v>
      </c>
      <c r="M59" s="67">
        <f t="shared" si="6"/>
        <v>-1810977</v>
      </c>
      <c r="N59" s="67">
        <f t="shared" si="6"/>
        <v>-5780878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-15919550</v>
      </c>
      <c r="X59" s="67">
        <f t="shared" si="6"/>
        <v>-14051274</v>
      </c>
      <c r="Y59" s="67">
        <f t="shared" si="6"/>
        <v>-1868276</v>
      </c>
      <c r="Z59" s="68">
        <f>+IF(X59&lt;&gt;0,+(Y59/X59)*100,0)</f>
        <v>13.296132436105083</v>
      </c>
      <c r="AA59" s="65">
        <f>SUM(AA56:AA58)</f>
        <v>-28102548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45192879</v>
      </c>
      <c r="D6" s="20"/>
      <c r="E6" s="21">
        <v>49861975</v>
      </c>
      <c r="F6" s="22">
        <v>49861975</v>
      </c>
      <c r="G6" s="22">
        <v>3086007</v>
      </c>
      <c r="H6" s="22">
        <v>3050327</v>
      </c>
      <c r="I6" s="22">
        <v>3603941</v>
      </c>
      <c r="J6" s="22">
        <v>9740275</v>
      </c>
      <c r="K6" s="22">
        <v>4605769</v>
      </c>
      <c r="L6" s="22">
        <v>5538984</v>
      </c>
      <c r="M6" s="22">
        <v>2084068</v>
      </c>
      <c r="N6" s="22">
        <v>12228821</v>
      </c>
      <c r="O6" s="22"/>
      <c r="P6" s="22"/>
      <c r="Q6" s="22"/>
      <c r="R6" s="22"/>
      <c r="S6" s="22"/>
      <c r="T6" s="22"/>
      <c r="U6" s="22"/>
      <c r="V6" s="22"/>
      <c r="W6" s="22">
        <v>21969096</v>
      </c>
      <c r="X6" s="22">
        <v>23502837</v>
      </c>
      <c r="Y6" s="22">
        <v>-1533741</v>
      </c>
      <c r="Z6" s="23">
        <v>-6.5257696336829474</v>
      </c>
      <c r="AA6" s="20">
        <v>49861975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18759404</v>
      </c>
      <c r="D13" s="20"/>
      <c r="E13" s="21">
        <v>16096622</v>
      </c>
      <c r="F13" s="22">
        <v>16096622</v>
      </c>
      <c r="G13" s="22">
        <v>1651129</v>
      </c>
      <c r="H13" s="22">
        <v>1671263</v>
      </c>
      <c r="I13" s="22">
        <v>1684459</v>
      </c>
      <c r="J13" s="22">
        <v>5006851</v>
      </c>
      <c r="K13" s="22">
        <v>1698748</v>
      </c>
      <c r="L13" s="22">
        <v>1722668</v>
      </c>
      <c r="M13" s="22">
        <v>1765540</v>
      </c>
      <c r="N13" s="22">
        <v>5186956</v>
      </c>
      <c r="O13" s="22"/>
      <c r="P13" s="22"/>
      <c r="Q13" s="22"/>
      <c r="R13" s="22"/>
      <c r="S13" s="22"/>
      <c r="T13" s="22"/>
      <c r="U13" s="22"/>
      <c r="V13" s="22"/>
      <c r="W13" s="22">
        <v>10193807</v>
      </c>
      <c r="X13" s="22">
        <v>7954964</v>
      </c>
      <c r="Y13" s="22">
        <v>2238843</v>
      </c>
      <c r="Z13" s="23">
        <v>28.143974001642245</v>
      </c>
      <c r="AA13" s="20">
        <v>16096622</v>
      </c>
    </row>
    <row r="14" spans="1:27" ht="13.5" x14ac:dyDescent="0.25">
      <c r="A14" s="19" t="s">
        <v>42</v>
      </c>
      <c r="B14" s="15" t="s">
        <v>32</v>
      </c>
      <c r="C14" s="20">
        <v>99257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30600</v>
      </c>
      <c r="F23" s="22">
        <v>30600</v>
      </c>
      <c r="G23" s="22"/>
      <c r="H23" s="22">
        <v>5303</v>
      </c>
      <c r="I23" s="22">
        <v>5303</v>
      </c>
      <c r="J23" s="22">
        <v>10606</v>
      </c>
      <c r="K23" s="22">
        <v>5357</v>
      </c>
      <c r="L23" s="22"/>
      <c r="M23" s="22">
        <v>5303</v>
      </c>
      <c r="N23" s="22">
        <v>10660</v>
      </c>
      <c r="O23" s="22"/>
      <c r="P23" s="22"/>
      <c r="Q23" s="22"/>
      <c r="R23" s="22"/>
      <c r="S23" s="22"/>
      <c r="T23" s="22"/>
      <c r="U23" s="22"/>
      <c r="V23" s="22"/>
      <c r="W23" s="22">
        <v>21266</v>
      </c>
      <c r="X23" s="22">
        <v>8732</v>
      </c>
      <c r="Y23" s="22">
        <v>12534</v>
      </c>
      <c r="Z23" s="23">
        <v>143.54099862574438</v>
      </c>
      <c r="AA23" s="20">
        <v>30600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4062107</v>
      </c>
      <c r="D26" s="20"/>
      <c r="E26" s="21">
        <v>4302000</v>
      </c>
      <c r="F26" s="22">
        <v>4302000</v>
      </c>
      <c r="G26" s="22">
        <v>363559</v>
      </c>
      <c r="H26" s="22">
        <v>401583</v>
      </c>
      <c r="I26" s="22">
        <v>406563</v>
      </c>
      <c r="J26" s="22">
        <v>1171705</v>
      </c>
      <c r="K26" s="22">
        <v>407056</v>
      </c>
      <c r="L26" s="22">
        <v>410969</v>
      </c>
      <c r="M26" s="22">
        <v>416614</v>
      </c>
      <c r="N26" s="22">
        <v>1234639</v>
      </c>
      <c r="O26" s="22"/>
      <c r="P26" s="22"/>
      <c r="Q26" s="22"/>
      <c r="R26" s="22"/>
      <c r="S26" s="22"/>
      <c r="T26" s="22"/>
      <c r="U26" s="22"/>
      <c r="V26" s="22"/>
      <c r="W26" s="22">
        <v>2406344</v>
      </c>
      <c r="X26" s="22">
        <v>2151000</v>
      </c>
      <c r="Y26" s="22">
        <v>255344</v>
      </c>
      <c r="Z26" s="23">
        <v>11.870943747094374</v>
      </c>
      <c r="AA26" s="20">
        <v>4302000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56098</v>
      </c>
      <c r="H28" s="22">
        <v>56098</v>
      </c>
      <c r="I28" s="22">
        <v>56098</v>
      </c>
      <c r="J28" s="22">
        <v>168294</v>
      </c>
      <c r="K28" s="22">
        <v>56637</v>
      </c>
      <c r="L28" s="22">
        <v>56817</v>
      </c>
      <c r="M28" s="22">
        <v>56817</v>
      </c>
      <c r="N28" s="22">
        <v>170271</v>
      </c>
      <c r="O28" s="22"/>
      <c r="P28" s="22"/>
      <c r="Q28" s="22"/>
      <c r="R28" s="22"/>
      <c r="S28" s="22"/>
      <c r="T28" s="22"/>
      <c r="U28" s="22"/>
      <c r="V28" s="22"/>
      <c r="W28" s="22">
        <v>338565</v>
      </c>
      <c r="X28" s="22"/>
      <c r="Y28" s="22">
        <v>338565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68113647</v>
      </c>
      <c r="D32" s="29">
        <f t="shared" ref="D32:Y32" si="0">SUM(D6:D31)</f>
        <v>0</v>
      </c>
      <c r="E32" s="30">
        <f t="shared" si="0"/>
        <v>70291197</v>
      </c>
      <c r="F32" s="31">
        <f t="shared" si="0"/>
        <v>70291197</v>
      </c>
      <c r="G32" s="31">
        <f t="shared" si="0"/>
        <v>5156793</v>
      </c>
      <c r="H32" s="31">
        <f t="shared" si="0"/>
        <v>5184574</v>
      </c>
      <c r="I32" s="31">
        <f t="shared" si="0"/>
        <v>5756364</v>
      </c>
      <c r="J32" s="31">
        <f t="shared" si="0"/>
        <v>16097731</v>
      </c>
      <c r="K32" s="31">
        <f t="shared" si="0"/>
        <v>6773567</v>
      </c>
      <c r="L32" s="31">
        <f t="shared" si="0"/>
        <v>7729438</v>
      </c>
      <c r="M32" s="31">
        <f t="shared" si="0"/>
        <v>4328342</v>
      </c>
      <c r="N32" s="31">
        <f t="shared" si="0"/>
        <v>18831347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34929078</v>
      </c>
      <c r="X32" s="31">
        <f t="shared" si="0"/>
        <v>33617533</v>
      </c>
      <c r="Y32" s="31">
        <f t="shared" si="0"/>
        <v>1311545</v>
      </c>
      <c r="Z32" s="32">
        <f>+IF(X32&lt;&gt;0,+(Y32/X32)*100,0)</f>
        <v>3.901371941837612</v>
      </c>
      <c r="AA32" s="29">
        <f>SUM(AA6:AA31)</f>
        <v>70291197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3784606</v>
      </c>
      <c r="D34" s="20"/>
      <c r="E34" s="21">
        <v>4232871</v>
      </c>
      <c r="F34" s="22">
        <v>4232871</v>
      </c>
      <c r="G34" s="22">
        <v>287137</v>
      </c>
      <c r="H34" s="22">
        <v>290396</v>
      </c>
      <c r="I34" s="22">
        <v>345268</v>
      </c>
      <c r="J34" s="22">
        <v>922801</v>
      </c>
      <c r="K34" s="22">
        <v>272346</v>
      </c>
      <c r="L34" s="22">
        <v>317333</v>
      </c>
      <c r="M34" s="22">
        <v>286687</v>
      </c>
      <c r="N34" s="22">
        <v>876366</v>
      </c>
      <c r="O34" s="22"/>
      <c r="P34" s="22"/>
      <c r="Q34" s="22"/>
      <c r="R34" s="22"/>
      <c r="S34" s="22"/>
      <c r="T34" s="22"/>
      <c r="U34" s="22"/>
      <c r="V34" s="22"/>
      <c r="W34" s="22">
        <v>1799167</v>
      </c>
      <c r="X34" s="22">
        <v>2122592</v>
      </c>
      <c r="Y34" s="22">
        <v>-323425</v>
      </c>
      <c r="Z34" s="23">
        <v>-15.237266511887354</v>
      </c>
      <c r="AA34" s="20">
        <v>4232871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46433246</v>
      </c>
      <c r="D36" s="20"/>
      <c r="E36" s="21">
        <v>56306400</v>
      </c>
      <c r="F36" s="22">
        <v>56306400</v>
      </c>
      <c r="G36" s="22">
        <v>2945782</v>
      </c>
      <c r="H36" s="22">
        <v>12327745</v>
      </c>
      <c r="I36" s="22">
        <v>6549</v>
      </c>
      <c r="J36" s="22">
        <v>15280076</v>
      </c>
      <c r="K36" s="22">
        <v>9485317</v>
      </c>
      <c r="L36" s="22">
        <v>3467931</v>
      </c>
      <c r="M36" s="22">
        <v>5968</v>
      </c>
      <c r="N36" s="22">
        <v>12959216</v>
      </c>
      <c r="O36" s="22"/>
      <c r="P36" s="22"/>
      <c r="Q36" s="22"/>
      <c r="R36" s="22"/>
      <c r="S36" s="22"/>
      <c r="T36" s="22"/>
      <c r="U36" s="22"/>
      <c r="V36" s="22"/>
      <c r="W36" s="22">
        <v>28239292</v>
      </c>
      <c r="X36" s="22">
        <v>32793517</v>
      </c>
      <c r="Y36" s="22">
        <v>-4554225</v>
      </c>
      <c r="Z36" s="23">
        <v>-13.887577230584935</v>
      </c>
      <c r="AA36" s="20">
        <v>56306400</v>
      </c>
    </row>
    <row r="37" spans="1:27" ht="13.5" x14ac:dyDescent="0.25">
      <c r="A37" s="19" t="s">
        <v>63</v>
      </c>
      <c r="B37" s="15" t="s">
        <v>32</v>
      </c>
      <c r="C37" s="20">
        <v>45558</v>
      </c>
      <c r="D37" s="20"/>
      <c r="E37" s="21">
        <v>84800</v>
      </c>
      <c r="F37" s="22">
        <v>84800</v>
      </c>
      <c r="G37" s="22"/>
      <c r="H37" s="22">
        <v>3</v>
      </c>
      <c r="I37" s="22"/>
      <c r="J37" s="22">
        <v>3</v>
      </c>
      <c r="K37" s="22">
        <v>5796</v>
      </c>
      <c r="L37" s="22">
        <v>1700</v>
      </c>
      <c r="M37" s="22">
        <v>29950</v>
      </c>
      <c r="N37" s="22">
        <v>37446</v>
      </c>
      <c r="O37" s="22"/>
      <c r="P37" s="22"/>
      <c r="Q37" s="22"/>
      <c r="R37" s="22"/>
      <c r="S37" s="22"/>
      <c r="T37" s="22"/>
      <c r="U37" s="22"/>
      <c r="V37" s="22"/>
      <c r="W37" s="22">
        <v>37449</v>
      </c>
      <c r="X37" s="22">
        <v>62106</v>
      </c>
      <c r="Y37" s="22">
        <v>-24657</v>
      </c>
      <c r="Z37" s="23">
        <v>-39.70147811805623</v>
      </c>
      <c r="AA37" s="20">
        <v>84800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2966720</v>
      </c>
      <c r="F38" s="22">
        <v>2966720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1483362</v>
      </c>
      <c r="Y38" s="22">
        <v>-1483362</v>
      </c>
      <c r="Z38" s="23">
        <v>-100</v>
      </c>
      <c r="AA38" s="20">
        <v>2966720</v>
      </c>
    </row>
    <row r="39" spans="1:27" ht="13.5" x14ac:dyDescent="0.25">
      <c r="A39" s="19" t="s">
        <v>65</v>
      </c>
      <c r="B39" s="15" t="s">
        <v>32</v>
      </c>
      <c r="C39" s="20">
        <v>-5389</v>
      </c>
      <c r="D39" s="20"/>
      <c r="E39" s="21">
        <v>1735960</v>
      </c>
      <c r="F39" s="22">
        <v>1735960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867978</v>
      </c>
      <c r="Y39" s="22">
        <v>-867978</v>
      </c>
      <c r="Z39" s="23">
        <v>-100</v>
      </c>
      <c r="AA39" s="20">
        <v>1735960</v>
      </c>
    </row>
    <row r="40" spans="1:27" ht="13.5" x14ac:dyDescent="0.25">
      <c r="A40" s="19" t="s">
        <v>40</v>
      </c>
      <c r="B40" s="15" t="s">
        <v>32</v>
      </c>
      <c r="C40" s="20">
        <v>374793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1854849</v>
      </c>
      <c r="D41" s="20"/>
      <c r="E41" s="21">
        <v>2475100</v>
      </c>
      <c r="F41" s="22">
        <v>2475100</v>
      </c>
      <c r="G41" s="22">
        <v>252</v>
      </c>
      <c r="H41" s="22">
        <v>80422</v>
      </c>
      <c r="I41" s="22">
        <v>131498</v>
      </c>
      <c r="J41" s="22">
        <v>212172</v>
      </c>
      <c r="K41" s="22">
        <v>169517</v>
      </c>
      <c r="L41" s="22">
        <v>32586</v>
      </c>
      <c r="M41" s="22">
        <v>129674</v>
      </c>
      <c r="N41" s="22">
        <v>331777</v>
      </c>
      <c r="O41" s="22"/>
      <c r="P41" s="22"/>
      <c r="Q41" s="22"/>
      <c r="R41" s="22"/>
      <c r="S41" s="22"/>
      <c r="T41" s="22"/>
      <c r="U41" s="22"/>
      <c r="V41" s="22"/>
      <c r="W41" s="22">
        <v>543949</v>
      </c>
      <c r="X41" s="22">
        <v>861266</v>
      </c>
      <c r="Y41" s="22">
        <v>-317317</v>
      </c>
      <c r="Z41" s="23">
        <v>-36.843089126936398</v>
      </c>
      <c r="AA41" s="20">
        <v>2475100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213701</v>
      </c>
      <c r="D43" s="20"/>
      <c r="E43" s="21">
        <v>370840</v>
      </c>
      <c r="F43" s="22">
        <v>370840</v>
      </c>
      <c r="G43" s="22">
        <v>29354</v>
      </c>
      <c r="H43" s="22">
        <v>29548</v>
      </c>
      <c r="I43" s="22">
        <v>10055</v>
      </c>
      <c r="J43" s="22">
        <v>68957</v>
      </c>
      <c r="K43" s="22">
        <v>103347</v>
      </c>
      <c r="L43" s="22">
        <v>12035</v>
      </c>
      <c r="M43" s="22"/>
      <c r="N43" s="22">
        <v>115382</v>
      </c>
      <c r="O43" s="22"/>
      <c r="P43" s="22"/>
      <c r="Q43" s="22"/>
      <c r="R43" s="22"/>
      <c r="S43" s="22"/>
      <c r="T43" s="22"/>
      <c r="U43" s="22"/>
      <c r="V43" s="22"/>
      <c r="W43" s="22">
        <v>184339</v>
      </c>
      <c r="X43" s="22">
        <v>185418</v>
      </c>
      <c r="Y43" s="22">
        <v>-1079</v>
      </c>
      <c r="Z43" s="23">
        <v>-0.58192839961600273</v>
      </c>
      <c r="AA43" s="20">
        <v>370840</v>
      </c>
    </row>
    <row r="44" spans="1:27" ht="13.5" x14ac:dyDescent="0.25">
      <c r="A44" s="19" t="s">
        <v>69</v>
      </c>
      <c r="B44" s="15" t="s">
        <v>32</v>
      </c>
      <c r="C44" s="20">
        <v>1282691</v>
      </c>
      <c r="D44" s="20"/>
      <c r="E44" s="21">
        <v>1737379</v>
      </c>
      <c r="F44" s="22">
        <v>1737379</v>
      </c>
      <c r="G44" s="22">
        <v>57605</v>
      </c>
      <c r="H44" s="22">
        <v>57081</v>
      </c>
      <c r="I44" s="22">
        <v>260716</v>
      </c>
      <c r="J44" s="22">
        <v>375402</v>
      </c>
      <c r="K44" s="22">
        <v>108962</v>
      </c>
      <c r="L44" s="22">
        <v>87821</v>
      </c>
      <c r="M44" s="22">
        <v>154041</v>
      </c>
      <c r="N44" s="22">
        <v>350824</v>
      </c>
      <c r="O44" s="22"/>
      <c r="P44" s="22"/>
      <c r="Q44" s="22"/>
      <c r="R44" s="22"/>
      <c r="S44" s="22"/>
      <c r="T44" s="22"/>
      <c r="U44" s="22"/>
      <c r="V44" s="22"/>
      <c r="W44" s="22">
        <v>726226</v>
      </c>
      <c r="X44" s="22">
        <v>839564</v>
      </c>
      <c r="Y44" s="22">
        <v>-113338</v>
      </c>
      <c r="Z44" s="23">
        <v>-13.499625996350487</v>
      </c>
      <c r="AA44" s="20">
        <v>1737379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53984055</v>
      </c>
      <c r="D47" s="29">
        <f t="shared" ref="D47:Y47" si="1">SUM(D34:D46)</f>
        <v>0</v>
      </c>
      <c r="E47" s="30">
        <f t="shared" si="1"/>
        <v>69910070</v>
      </c>
      <c r="F47" s="31">
        <f t="shared" si="1"/>
        <v>69910070</v>
      </c>
      <c r="G47" s="31">
        <f t="shared" si="1"/>
        <v>3320130</v>
      </c>
      <c r="H47" s="31">
        <f t="shared" si="1"/>
        <v>12785195</v>
      </c>
      <c r="I47" s="31">
        <f t="shared" si="1"/>
        <v>754086</v>
      </c>
      <c r="J47" s="31">
        <f t="shared" si="1"/>
        <v>16859411</v>
      </c>
      <c r="K47" s="31">
        <f t="shared" si="1"/>
        <v>10145285</v>
      </c>
      <c r="L47" s="31">
        <f t="shared" si="1"/>
        <v>3919406</v>
      </c>
      <c r="M47" s="31">
        <f t="shared" si="1"/>
        <v>606320</v>
      </c>
      <c r="N47" s="31">
        <f t="shared" si="1"/>
        <v>14671011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31530422</v>
      </c>
      <c r="X47" s="31">
        <f t="shared" si="1"/>
        <v>39215803</v>
      </c>
      <c r="Y47" s="31">
        <f t="shared" si="1"/>
        <v>-7685381</v>
      </c>
      <c r="Z47" s="32">
        <f>+IF(X47&lt;&gt;0,+(Y47/X47)*100,0)</f>
        <v>-19.597663217555432</v>
      </c>
      <c r="AA47" s="29">
        <f>SUM(AA34:AA46)</f>
        <v>69910070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14129592</v>
      </c>
      <c r="D48" s="39">
        <f t="shared" si="2"/>
        <v>0</v>
      </c>
      <c r="E48" s="40">
        <f t="shared" si="2"/>
        <v>381127</v>
      </c>
      <c r="F48" s="41">
        <f t="shared" si="2"/>
        <v>381127</v>
      </c>
      <c r="G48" s="41">
        <f t="shared" si="2"/>
        <v>1836663</v>
      </c>
      <c r="H48" s="41">
        <f t="shared" si="2"/>
        <v>-7600621</v>
      </c>
      <c r="I48" s="41">
        <f t="shared" si="2"/>
        <v>5002278</v>
      </c>
      <c r="J48" s="41">
        <f t="shared" si="2"/>
        <v>-761680</v>
      </c>
      <c r="K48" s="41">
        <f t="shared" si="2"/>
        <v>-3371718</v>
      </c>
      <c r="L48" s="41">
        <f t="shared" si="2"/>
        <v>3810032</v>
      </c>
      <c r="M48" s="41">
        <f t="shared" si="2"/>
        <v>3722022</v>
      </c>
      <c r="N48" s="41">
        <f t="shared" si="2"/>
        <v>4160336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3398656</v>
      </c>
      <c r="X48" s="41">
        <f t="shared" si="2"/>
        <v>-5598270</v>
      </c>
      <c r="Y48" s="41">
        <f t="shared" si="2"/>
        <v>8996926</v>
      </c>
      <c r="Z48" s="42">
        <f>+IF(X48&lt;&gt;0,+(Y48/X48)*100,0)</f>
        <v>-160.70904047143136</v>
      </c>
      <c r="AA48" s="39">
        <f>+AA32-AA47</f>
        <v>381127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2436000</v>
      </c>
      <c r="F49" s="22">
        <v>2436000</v>
      </c>
      <c r="G49" s="22">
        <v>936000</v>
      </c>
      <c r="H49" s="22"/>
      <c r="I49" s="22"/>
      <c r="J49" s="22">
        <v>936000</v>
      </c>
      <c r="K49" s="22"/>
      <c r="L49" s="22">
        <v>1500000</v>
      </c>
      <c r="M49" s="22"/>
      <c r="N49" s="22">
        <v>1500000</v>
      </c>
      <c r="O49" s="22"/>
      <c r="P49" s="22"/>
      <c r="Q49" s="22"/>
      <c r="R49" s="22"/>
      <c r="S49" s="22"/>
      <c r="T49" s="22"/>
      <c r="U49" s="22"/>
      <c r="V49" s="22"/>
      <c r="W49" s="22">
        <v>2436000</v>
      </c>
      <c r="X49" s="22">
        <v>1894800</v>
      </c>
      <c r="Y49" s="22">
        <v>541200</v>
      </c>
      <c r="Z49" s="23">
        <v>28.5623812539582</v>
      </c>
      <c r="AA49" s="20">
        <v>2436000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14129592</v>
      </c>
      <c r="D51" s="48">
        <f t="shared" si="3"/>
        <v>0</v>
      </c>
      <c r="E51" s="49">
        <f t="shared" si="3"/>
        <v>2817127</v>
      </c>
      <c r="F51" s="50">
        <f t="shared" si="3"/>
        <v>2817127</v>
      </c>
      <c r="G51" s="50">
        <f t="shared" si="3"/>
        <v>2772663</v>
      </c>
      <c r="H51" s="50">
        <f t="shared" si="3"/>
        <v>-7600621</v>
      </c>
      <c r="I51" s="50">
        <f t="shared" si="3"/>
        <v>5002278</v>
      </c>
      <c r="J51" s="50">
        <f t="shared" si="3"/>
        <v>174320</v>
      </c>
      <c r="K51" s="50">
        <f t="shared" si="3"/>
        <v>-3371718</v>
      </c>
      <c r="L51" s="50">
        <f t="shared" si="3"/>
        <v>5310032</v>
      </c>
      <c r="M51" s="50">
        <f t="shared" si="3"/>
        <v>3722022</v>
      </c>
      <c r="N51" s="50">
        <f t="shared" si="3"/>
        <v>5660336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5834656</v>
      </c>
      <c r="X51" s="50">
        <f t="shared" si="3"/>
        <v>-3703470</v>
      </c>
      <c r="Y51" s="50">
        <f t="shared" si="3"/>
        <v>9538126</v>
      </c>
      <c r="Z51" s="51">
        <f>+IF(X51&lt;&gt;0,+(Y51/X51)*100,0)</f>
        <v>-257.54565313071254</v>
      </c>
      <c r="AA51" s="48">
        <f>SUM(AA48:AA50)</f>
        <v>2817127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14129592</v>
      </c>
      <c r="D53" s="54">
        <f>+D51-D52</f>
        <v>0</v>
      </c>
      <c r="E53" s="55">
        <f t="shared" si="4"/>
        <v>2817127</v>
      </c>
      <c r="F53" s="56">
        <f t="shared" si="4"/>
        <v>2817127</v>
      </c>
      <c r="G53" s="56">
        <f t="shared" si="4"/>
        <v>2772663</v>
      </c>
      <c r="H53" s="56">
        <f t="shared" si="4"/>
        <v>-7600621</v>
      </c>
      <c r="I53" s="56">
        <f t="shared" si="4"/>
        <v>5002278</v>
      </c>
      <c r="J53" s="56">
        <f t="shared" si="4"/>
        <v>174320</v>
      </c>
      <c r="K53" s="56">
        <f t="shared" si="4"/>
        <v>-3371718</v>
      </c>
      <c r="L53" s="56">
        <f t="shared" si="4"/>
        <v>5310032</v>
      </c>
      <c r="M53" s="56">
        <f t="shared" si="4"/>
        <v>3722022</v>
      </c>
      <c r="N53" s="56">
        <f t="shared" si="4"/>
        <v>5660336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5834656</v>
      </c>
      <c r="X53" s="56">
        <f t="shared" si="4"/>
        <v>-3703470</v>
      </c>
      <c r="Y53" s="56">
        <f t="shared" si="4"/>
        <v>9538126</v>
      </c>
      <c r="Z53" s="57">
        <f>+IF(X53&lt;&gt;0,+(Y53/X53)*100,0)</f>
        <v>-257.54565313071254</v>
      </c>
      <c r="AA53" s="54">
        <f>+AA51-AA52</f>
        <v>2817127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14129592</v>
      </c>
      <c r="D56" s="48">
        <f>SUM(D53:D55)</f>
        <v>0</v>
      </c>
      <c r="E56" s="49">
        <f t="shared" si="5"/>
        <v>2817127</v>
      </c>
      <c r="F56" s="50">
        <f t="shared" si="5"/>
        <v>2817127</v>
      </c>
      <c r="G56" s="50">
        <f t="shared" si="5"/>
        <v>2772663</v>
      </c>
      <c r="H56" s="50">
        <f t="shared" si="5"/>
        <v>-7600621</v>
      </c>
      <c r="I56" s="50">
        <f t="shared" si="5"/>
        <v>5002278</v>
      </c>
      <c r="J56" s="50">
        <f t="shared" si="5"/>
        <v>174320</v>
      </c>
      <c r="K56" s="50">
        <f t="shared" si="5"/>
        <v>-3371718</v>
      </c>
      <c r="L56" s="50">
        <f t="shared" si="5"/>
        <v>5310032</v>
      </c>
      <c r="M56" s="50">
        <f t="shared" si="5"/>
        <v>3722022</v>
      </c>
      <c r="N56" s="50">
        <f t="shared" si="5"/>
        <v>5660336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5834656</v>
      </c>
      <c r="X56" s="50">
        <f t="shared" si="5"/>
        <v>-3703470</v>
      </c>
      <c r="Y56" s="50">
        <f t="shared" si="5"/>
        <v>9538126</v>
      </c>
      <c r="Z56" s="51">
        <f>+IF(X56&lt;&gt;0,+(Y56/X56)*100,0)</f>
        <v>-257.54565313071254</v>
      </c>
      <c r="AA56" s="48">
        <f>SUM(AA53:AA55)</f>
        <v>2817127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14129592</v>
      </c>
      <c r="D59" s="65">
        <f>SUM(D56:D58)</f>
        <v>0</v>
      </c>
      <c r="E59" s="66">
        <f t="shared" si="6"/>
        <v>2817127</v>
      </c>
      <c r="F59" s="67">
        <f t="shared" si="6"/>
        <v>2817127</v>
      </c>
      <c r="G59" s="67">
        <f t="shared" si="6"/>
        <v>2772663</v>
      </c>
      <c r="H59" s="67">
        <f t="shared" si="6"/>
        <v>-7600621</v>
      </c>
      <c r="I59" s="67">
        <f t="shared" si="6"/>
        <v>5002278</v>
      </c>
      <c r="J59" s="67">
        <f t="shared" si="6"/>
        <v>174320</v>
      </c>
      <c r="K59" s="67">
        <f t="shared" si="6"/>
        <v>-3371718</v>
      </c>
      <c r="L59" s="67">
        <f t="shared" si="6"/>
        <v>5310032</v>
      </c>
      <c r="M59" s="67">
        <f t="shared" si="6"/>
        <v>3722022</v>
      </c>
      <c r="N59" s="67">
        <f t="shared" si="6"/>
        <v>5660336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5834656</v>
      </c>
      <c r="X59" s="67">
        <f t="shared" si="6"/>
        <v>-3703470</v>
      </c>
      <c r="Y59" s="67">
        <f t="shared" si="6"/>
        <v>9538126</v>
      </c>
      <c r="Z59" s="68">
        <f>+IF(X59&lt;&gt;0,+(Y59/X59)*100,0)</f>
        <v>-257.54565313071254</v>
      </c>
      <c r="AA59" s="65">
        <f>SUM(AA56:AA58)</f>
        <v>2817127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109099632</v>
      </c>
      <c r="D6" s="20"/>
      <c r="E6" s="21"/>
      <c r="F6" s="22">
        <v>138601678</v>
      </c>
      <c r="G6" s="22"/>
      <c r="H6" s="22"/>
      <c r="I6" s="22"/>
      <c r="J6" s="22"/>
      <c r="K6" s="22"/>
      <c r="L6" s="22">
        <v>299061</v>
      </c>
      <c r="M6" s="22">
        <v>-846</v>
      </c>
      <c r="N6" s="22">
        <v>298215</v>
      </c>
      <c r="O6" s="22"/>
      <c r="P6" s="22"/>
      <c r="Q6" s="22"/>
      <c r="R6" s="22"/>
      <c r="S6" s="22"/>
      <c r="T6" s="22"/>
      <c r="U6" s="22"/>
      <c r="V6" s="22"/>
      <c r="W6" s="22">
        <v>298215</v>
      </c>
      <c r="X6" s="22">
        <v>69300834</v>
      </c>
      <c r="Y6" s="22">
        <v>-69002619</v>
      </c>
      <c r="Z6" s="23">
        <v>-99.56968050341213</v>
      </c>
      <c r="AA6" s="20">
        <v>138601678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>
        <v>18720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9360</v>
      </c>
      <c r="Y10" s="22">
        <v>-9360</v>
      </c>
      <c r="Z10" s="23">
        <v>-100</v>
      </c>
      <c r="AA10" s="20">
        <v>18720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3774677</v>
      </c>
      <c r="D13" s="20"/>
      <c r="E13" s="21"/>
      <c r="F13" s="22">
        <v>1890000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945000</v>
      </c>
      <c r="Y13" s="22">
        <v>-945000</v>
      </c>
      <c r="Z13" s="23">
        <v>-100</v>
      </c>
      <c r="AA13" s="20">
        <v>1890000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112874309</v>
      </c>
      <c r="D32" s="29">
        <f t="shared" ref="D32:Y32" si="0">SUM(D6:D31)</f>
        <v>0</v>
      </c>
      <c r="E32" s="30">
        <f t="shared" si="0"/>
        <v>0</v>
      </c>
      <c r="F32" s="31">
        <f t="shared" si="0"/>
        <v>140510398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299061</v>
      </c>
      <c r="M32" s="31">
        <f t="shared" si="0"/>
        <v>-846</v>
      </c>
      <c r="N32" s="31">
        <f t="shared" si="0"/>
        <v>298215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298215</v>
      </c>
      <c r="X32" s="31">
        <f t="shared" si="0"/>
        <v>70255194</v>
      </c>
      <c r="Y32" s="31">
        <f t="shared" si="0"/>
        <v>-69956979</v>
      </c>
      <c r="Z32" s="32">
        <f>+IF(X32&lt;&gt;0,+(Y32/X32)*100,0)</f>
        <v>-99.575526045803826</v>
      </c>
      <c r="AA32" s="29">
        <f>SUM(AA6:AA31)</f>
        <v>140510398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>
        <v>8088231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4044126</v>
      </c>
      <c r="Y34" s="22">
        <v>-4044126</v>
      </c>
      <c r="Z34" s="23">
        <v>-100</v>
      </c>
      <c r="AA34" s="20">
        <v>8088231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94084280</v>
      </c>
      <c r="D36" s="20"/>
      <c r="E36" s="21"/>
      <c r="F36" s="22">
        <v>98771573</v>
      </c>
      <c r="G36" s="22"/>
      <c r="H36" s="22"/>
      <c r="I36" s="22">
        <v>9986273</v>
      </c>
      <c r="J36" s="22">
        <v>9986273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9986273</v>
      </c>
      <c r="X36" s="22">
        <v>49385784</v>
      </c>
      <c r="Y36" s="22">
        <v>-39399511</v>
      </c>
      <c r="Z36" s="23">
        <v>-79.779053421527138</v>
      </c>
      <c r="AA36" s="20">
        <v>98771573</v>
      </c>
    </row>
    <row r="37" spans="1:27" ht="13.5" x14ac:dyDescent="0.25">
      <c r="A37" s="19" t="s">
        <v>63</v>
      </c>
      <c r="B37" s="15" t="s">
        <v>32</v>
      </c>
      <c r="C37" s="20">
        <v>77005</v>
      </c>
      <c r="D37" s="20"/>
      <c r="E37" s="21"/>
      <c r="F37" s="22">
        <v>1225681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612840</v>
      </c>
      <c r="Y37" s="22">
        <v>-612840</v>
      </c>
      <c r="Z37" s="23">
        <v>-100</v>
      </c>
      <c r="AA37" s="20">
        <v>1225681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5678970</v>
      </c>
      <c r="D39" s="20"/>
      <c r="E39" s="21"/>
      <c r="F39" s="22">
        <v>678152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339078</v>
      </c>
      <c r="Y39" s="22">
        <v>-339078</v>
      </c>
      <c r="Z39" s="23">
        <v>-100</v>
      </c>
      <c r="AA39" s="20">
        <v>678152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>
        <v>45846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22926</v>
      </c>
      <c r="Y40" s="22">
        <v>-22926</v>
      </c>
      <c r="Z40" s="23">
        <v>-100</v>
      </c>
      <c r="AA40" s="20">
        <v>45846</v>
      </c>
    </row>
    <row r="41" spans="1:27" ht="13.5" x14ac:dyDescent="0.25">
      <c r="A41" s="19" t="s">
        <v>66</v>
      </c>
      <c r="B41" s="15" t="s">
        <v>32</v>
      </c>
      <c r="C41" s="20">
        <v>1017053</v>
      </c>
      <c r="D41" s="20"/>
      <c r="E41" s="21"/>
      <c r="F41" s="22">
        <v>1925411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962700</v>
      </c>
      <c r="Y41" s="22">
        <v>-962700</v>
      </c>
      <c r="Z41" s="23">
        <v>-100</v>
      </c>
      <c r="AA41" s="20">
        <v>1925411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5161288</v>
      </c>
      <c r="D44" s="20"/>
      <c r="E44" s="21"/>
      <c r="F44" s="22">
        <v>4634550</v>
      </c>
      <c r="G44" s="22"/>
      <c r="H44" s="22"/>
      <c r="I44" s="22">
        <v>1216952</v>
      </c>
      <c r="J44" s="22">
        <v>1216952</v>
      </c>
      <c r="K44" s="22">
        <v>567117</v>
      </c>
      <c r="L44" s="22"/>
      <c r="M44" s="22"/>
      <c r="N44" s="22">
        <v>567117</v>
      </c>
      <c r="O44" s="22"/>
      <c r="P44" s="22"/>
      <c r="Q44" s="22"/>
      <c r="R44" s="22"/>
      <c r="S44" s="22"/>
      <c r="T44" s="22"/>
      <c r="U44" s="22"/>
      <c r="V44" s="22"/>
      <c r="W44" s="22">
        <v>1784069</v>
      </c>
      <c r="X44" s="22">
        <v>2317284</v>
      </c>
      <c r="Y44" s="22">
        <v>-533215</v>
      </c>
      <c r="Z44" s="23">
        <v>-23.01034314309338</v>
      </c>
      <c r="AA44" s="20">
        <v>4634550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106018596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115369444</v>
      </c>
      <c r="G47" s="31">
        <f t="shared" si="1"/>
        <v>0</v>
      </c>
      <c r="H47" s="31">
        <f t="shared" si="1"/>
        <v>0</v>
      </c>
      <c r="I47" s="31">
        <f t="shared" si="1"/>
        <v>11203225</v>
      </c>
      <c r="J47" s="31">
        <f t="shared" si="1"/>
        <v>11203225</v>
      </c>
      <c r="K47" s="31">
        <f t="shared" si="1"/>
        <v>567117</v>
      </c>
      <c r="L47" s="31">
        <f t="shared" si="1"/>
        <v>0</v>
      </c>
      <c r="M47" s="31">
        <f t="shared" si="1"/>
        <v>0</v>
      </c>
      <c r="N47" s="31">
        <f t="shared" si="1"/>
        <v>567117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11770342</v>
      </c>
      <c r="X47" s="31">
        <f t="shared" si="1"/>
        <v>57684738</v>
      </c>
      <c r="Y47" s="31">
        <f t="shared" si="1"/>
        <v>-45914396</v>
      </c>
      <c r="Z47" s="32">
        <f>+IF(X47&lt;&gt;0,+(Y47/X47)*100,0)</f>
        <v>-79.595396619466314</v>
      </c>
      <c r="AA47" s="29">
        <f>SUM(AA34:AA46)</f>
        <v>115369444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6855713</v>
      </c>
      <c r="D48" s="39">
        <f t="shared" si="2"/>
        <v>0</v>
      </c>
      <c r="E48" s="40">
        <f t="shared" si="2"/>
        <v>0</v>
      </c>
      <c r="F48" s="41">
        <f t="shared" si="2"/>
        <v>25140954</v>
      </c>
      <c r="G48" s="41">
        <f t="shared" si="2"/>
        <v>0</v>
      </c>
      <c r="H48" s="41">
        <f t="shared" si="2"/>
        <v>0</v>
      </c>
      <c r="I48" s="41">
        <f t="shared" si="2"/>
        <v>-11203225</v>
      </c>
      <c r="J48" s="41">
        <f t="shared" si="2"/>
        <v>-11203225</v>
      </c>
      <c r="K48" s="41">
        <f t="shared" si="2"/>
        <v>-567117</v>
      </c>
      <c r="L48" s="41">
        <f t="shared" si="2"/>
        <v>299061</v>
      </c>
      <c r="M48" s="41">
        <f t="shared" si="2"/>
        <v>-846</v>
      </c>
      <c r="N48" s="41">
        <f t="shared" si="2"/>
        <v>-268902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-11472127</v>
      </c>
      <c r="X48" s="41">
        <f t="shared" si="2"/>
        <v>12570456</v>
      </c>
      <c r="Y48" s="41">
        <f t="shared" si="2"/>
        <v>-24042583</v>
      </c>
      <c r="Z48" s="42">
        <f>+IF(X48&lt;&gt;0,+(Y48/X48)*100,0)</f>
        <v>-191.26261608966294</v>
      </c>
      <c r="AA48" s="39">
        <f>+AA32-AA47</f>
        <v>25140954</v>
      </c>
    </row>
    <row r="49" spans="1:27" ht="25.5" x14ac:dyDescent="0.25">
      <c r="A49" s="43" t="s">
        <v>74</v>
      </c>
      <c r="B49" s="15" t="s">
        <v>32</v>
      </c>
      <c r="C49" s="20">
        <v>7127110</v>
      </c>
      <c r="D49" s="20"/>
      <c r="E49" s="21"/>
      <c r="F49" s="22"/>
      <c r="G49" s="22"/>
      <c r="H49" s="22"/>
      <c r="I49" s="22">
        <v>168413</v>
      </c>
      <c r="J49" s="22">
        <v>168413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168413</v>
      </c>
      <c r="X49" s="22"/>
      <c r="Y49" s="22">
        <v>168413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13982823</v>
      </c>
      <c r="D51" s="48">
        <f t="shared" si="3"/>
        <v>0</v>
      </c>
      <c r="E51" s="49">
        <f t="shared" si="3"/>
        <v>0</v>
      </c>
      <c r="F51" s="50">
        <f t="shared" si="3"/>
        <v>25140954</v>
      </c>
      <c r="G51" s="50">
        <f t="shared" si="3"/>
        <v>0</v>
      </c>
      <c r="H51" s="50">
        <f t="shared" si="3"/>
        <v>0</v>
      </c>
      <c r="I51" s="50">
        <f t="shared" si="3"/>
        <v>-11034812</v>
      </c>
      <c r="J51" s="50">
        <f t="shared" si="3"/>
        <v>-11034812</v>
      </c>
      <c r="K51" s="50">
        <f t="shared" si="3"/>
        <v>-567117</v>
      </c>
      <c r="L51" s="50">
        <f t="shared" si="3"/>
        <v>299061</v>
      </c>
      <c r="M51" s="50">
        <f t="shared" si="3"/>
        <v>-846</v>
      </c>
      <c r="N51" s="50">
        <f t="shared" si="3"/>
        <v>-268902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-11303714</v>
      </c>
      <c r="X51" s="50">
        <f t="shared" si="3"/>
        <v>12570456</v>
      </c>
      <c r="Y51" s="50">
        <f t="shared" si="3"/>
        <v>-23874170</v>
      </c>
      <c r="Z51" s="51">
        <f>+IF(X51&lt;&gt;0,+(Y51/X51)*100,0)</f>
        <v>-189.92286357790042</v>
      </c>
      <c r="AA51" s="48">
        <f>SUM(AA48:AA50)</f>
        <v>25140954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13982823</v>
      </c>
      <c r="D53" s="54">
        <f>+D51-D52</f>
        <v>0</v>
      </c>
      <c r="E53" s="55">
        <f t="shared" si="4"/>
        <v>0</v>
      </c>
      <c r="F53" s="56">
        <f t="shared" si="4"/>
        <v>25140954</v>
      </c>
      <c r="G53" s="56">
        <f t="shared" si="4"/>
        <v>0</v>
      </c>
      <c r="H53" s="56">
        <f t="shared" si="4"/>
        <v>0</v>
      </c>
      <c r="I53" s="56">
        <f t="shared" si="4"/>
        <v>-11034812</v>
      </c>
      <c r="J53" s="56">
        <f t="shared" si="4"/>
        <v>-11034812</v>
      </c>
      <c r="K53" s="56">
        <f t="shared" si="4"/>
        <v>-567117</v>
      </c>
      <c r="L53" s="56">
        <f t="shared" si="4"/>
        <v>299061</v>
      </c>
      <c r="M53" s="56">
        <f t="shared" si="4"/>
        <v>-846</v>
      </c>
      <c r="N53" s="56">
        <f t="shared" si="4"/>
        <v>-268902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-11303714</v>
      </c>
      <c r="X53" s="56">
        <f t="shared" si="4"/>
        <v>12570456</v>
      </c>
      <c r="Y53" s="56">
        <f t="shared" si="4"/>
        <v>-23874170</v>
      </c>
      <c r="Z53" s="57">
        <f>+IF(X53&lt;&gt;0,+(Y53/X53)*100,0)</f>
        <v>-189.92286357790042</v>
      </c>
      <c r="AA53" s="54">
        <f>+AA51-AA52</f>
        <v>25140954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13982823</v>
      </c>
      <c r="D56" s="48">
        <f>SUM(D53:D55)</f>
        <v>0</v>
      </c>
      <c r="E56" s="49">
        <f t="shared" si="5"/>
        <v>0</v>
      </c>
      <c r="F56" s="50">
        <f t="shared" si="5"/>
        <v>25140954</v>
      </c>
      <c r="G56" s="50">
        <f t="shared" si="5"/>
        <v>0</v>
      </c>
      <c r="H56" s="50">
        <f t="shared" si="5"/>
        <v>0</v>
      </c>
      <c r="I56" s="50">
        <f t="shared" si="5"/>
        <v>-11034812</v>
      </c>
      <c r="J56" s="50">
        <f t="shared" si="5"/>
        <v>-11034812</v>
      </c>
      <c r="K56" s="50">
        <f t="shared" si="5"/>
        <v>-567117</v>
      </c>
      <c r="L56" s="50">
        <f t="shared" si="5"/>
        <v>299061</v>
      </c>
      <c r="M56" s="50">
        <f t="shared" si="5"/>
        <v>-846</v>
      </c>
      <c r="N56" s="50">
        <f t="shared" si="5"/>
        <v>-268902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-11303714</v>
      </c>
      <c r="X56" s="50">
        <f t="shared" si="5"/>
        <v>12570456</v>
      </c>
      <c r="Y56" s="50">
        <f t="shared" si="5"/>
        <v>-23874170</v>
      </c>
      <c r="Z56" s="51">
        <f>+IF(X56&lt;&gt;0,+(Y56/X56)*100,0)</f>
        <v>-189.92286357790042</v>
      </c>
      <c r="AA56" s="48">
        <f>SUM(AA53:AA55)</f>
        <v>25140954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13982823</v>
      </c>
      <c r="D59" s="65">
        <f>SUM(D56:D58)</f>
        <v>0</v>
      </c>
      <c r="E59" s="66">
        <f t="shared" si="6"/>
        <v>0</v>
      </c>
      <c r="F59" s="67">
        <f t="shared" si="6"/>
        <v>25140954</v>
      </c>
      <c r="G59" s="67">
        <f t="shared" si="6"/>
        <v>0</v>
      </c>
      <c r="H59" s="67">
        <f t="shared" si="6"/>
        <v>0</v>
      </c>
      <c r="I59" s="67">
        <f t="shared" si="6"/>
        <v>-11034812</v>
      </c>
      <c r="J59" s="67">
        <f t="shared" si="6"/>
        <v>-11034812</v>
      </c>
      <c r="K59" s="67">
        <f t="shared" si="6"/>
        <v>-567117</v>
      </c>
      <c r="L59" s="67">
        <f t="shared" si="6"/>
        <v>299061</v>
      </c>
      <c r="M59" s="67">
        <f t="shared" si="6"/>
        <v>-846</v>
      </c>
      <c r="N59" s="67">
        <f t="shared" si="6"/>
        <v>-268902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-11303714</v>
      </c>
      <c r="X59" s="67">
        <f t="shared" si="6"/>
        <v>12570456</v>
      </c>
      <c r="Y59" s="67">
        <f t="shared" si="6"/>
        <v>-23874170</v>
      </c>
      <c r="Z59" s="68">
        <f>+IF(X59&lt;&gt;0,+(Y59/X59)*100,0)</f>
        <v>-189.92286357790042</v>
      </c>
      <c r="AA59" s="65">
        <f>SUM(AA56:AA58)</f>
        <v>25140954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13036207</v>
      </c>
      <c r="D6" s="20"/>
      <c r="E6" s="21">
        <v>14468357</v>
      </c>
      <c r="F6" s="22">
        <v>14468357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7234187</v>
      </c>
      <c r="Y6" s="22">
        <v>-7234187</v>
      </c>
      <c r="Z6" s="23">
        <v>-100</v>
      </c>
      <c r="AA6" s="20">
        <v>14468357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13036207</v>
      </c>
      <c r="D32" s="29">
        <f t="shared" ref="D32:Y32" si="0">SUM(D6:D31)</f>
        <v>0</v>
      </c>
      <c r="E32" s="30">
        <f t="shared" si="0"/>
        <v>14468357</v>
      </c>
      <c r="F32" s="31">
        <f t="shared" si="0"/>
        <v>14468357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7234187</v>
      </c>
      <c r="Y32" s="31">
        <f t="shared" si="0"/>
        <v>-7234187</v>
      </c>
      <c r="Z32" s="32">
        <f>+IF(X32&lt;&gt;0,+(Y32/X32)*100,0)</f>
        <v>-100</v>
      </c>
      <c r="AA32" s="29">
        <f>SUM(AA6:AA31)</f>
        <v>14468357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1125649</v>
      </c>
      <c r="D34" s="20"/>
      <c r="E34" s="21">
        <v>1483808</v>
      </c>
      <c r="F34" s="22">
        <v>1483808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741906</v>
      </c>
      <c r="Y34" s="22">
        <v>-741906</v>
      </c>
      <c r="Z34" s="23">
        <v>-100</v>
      </c>
      <c r="AA34" s="20">
        <v>1483808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21949038</v>
      </c>
      <c r="D36" s="20"/>
      <c r="E36" s="21">
        <v>19832000</v>
      </c>
      <c r="F36" s="22">
        <v>19832000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9916002</v>
      </c>
      <c r="Y36" s="22">
        <v>-9916002</v>
      </c>
      <c r="Z36" s="23">
        <v>-100</v>
      </c>
      <c r="AA36" s="20">
        <v>19832000</v>
      </c>
    </row>
    <row r="37" spans="1:27" ht="13.5" x14ac:dyDescent="0.25">
      <c r="A37" s="19" t="s">
        <v>63</v>
      </c>
      <c r="B37" s="15" t="s">
        <v>32</v>
      </c>
      <c r="C37" s="20">
        <v>143989</v>
      </c>
      <c r="D37" s="20"/>
      <c r="E37" s="21">
        <v>274050</v>
      </c>
      <c r="F37" s="22">
        <v>274050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137028</v>
      </c>
      <c r="Y37" s="22">
        <v>-137028</v>
      </c>
      <c r="Z37" s="23">
        <v>-100</v>
      </c>
      <c r="AA37" s="20">
        <v>274050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800000</v>
      </c>
      <c r="F38" s="22">
        <v>800000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400002</v>
      </c>
      <c r="Y38" s="22">
        <v>-400002</v>
      </c>
      <c r="Z38" s="23">
        <v>-100</v>
      </c>
      <c r="AA38" s="20">
        <v>800000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929580</v>
      </c>
      <c r="F39" s="22">
        <v>929580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464790</v>
      </c>
      <c r="Y39" s="22">
        <v>-464790</v>
      </c>
      <c r="Z39" s="23">
        <v>-100</v>
      </c>
      <c r="AA39" s="20">
        <v>929580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623683</v>
      </c>
      <c r="D41" s="20"/>
      <c r="E41" s="21">
        <v>1049700</v>
      </c>
      <c r="F41" s="22">
        <v>1049700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524848</v>
      </c>
      <c r="Y41" s="22">
        <v>-524848</v>
      </c>
      <c r="Z41" s="23">
        <v>-100</v>
      </c>
      <c r="AA41" s="20">
        <v>1049700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3977696</v>
      </c>
      <c r="D44" s="20"/>
      <c r="E44" s="21">
        <v>2916675</v>
      </c>
      <c r="F44" s="22">
        <v>2916675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1458330</v>
      </c>
      <c r="Y44" s="22">
        <v>-1458330</v>
      </c>
      <c r="Z44" s="23">
        <v>-100</v>
      </c>
      <c r="AA44" s="20">
        <v>2916675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27820055</v>
      </c>
      <c r="D47" s="29">
        <f t="shared" ref="D47:Y47" si="1">SUM(D34:D46)</f>
        <v>0</v>
      </c>
      <c r="E47" s="30">
        <f t="shared" si="1"/>
        <v>27285813</v>
      </c>
      <c r="F47" s="31">
        <f t="shared" si="1"/>
        <v>27285813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13642906</v>
      </c>
      <c r="Y47" s="31">
        <f t="shared" si="1"/>
        <v>-13642906</v>
      </c>
      <c r="Z47" s="32">
        <f>+IF(X47&lt;&gt;0,+(Y47/X47)*100,0)</f>
        <v>-100</v>
      </c>
      <c r="AA47" s="29">
        <f>SUM(AA34:AA46)</f>
        <v>27285813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-14783848</v>
      </c>
      <c r="D48" s="39">
        <f t="shared" si="2"/>
        <v>0</v>
      </c>
      <c r="E48" s="40">
        <f t="shared" si="2"/>
        <v>-12817456</v>
      </c>
      <c r="F48" s="41">
        <f t="shared" si="2"/>
        <v>-12817456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-6408719</v>
      </c>
      <c r="Y48" s="41">
        <f t="shared" si="2"/>
        <v>6408719</v>
      </c>
      <c r="Z48" s="42">
        <f>+IF(X48&lt;&gt;0,+(Y48/X48)*100,0)</f>
        <v>-100</v>
      </c>
      <c r="AA48" s="39">
        <f>+AA32-AA47</f>
        <v>-12817456</v>
      </c>
    </row>
    <row r="49" spans="1:27" ht="25.5" x14ac:dyDescent="0.25">
      <c r="A49" s="43" t="s">
        <v>74</v>
      </c>
      <c r="B49" s="15" t="s">
        <v>32</v>
      </c>
      <c r="C49" s="20">
        <v>4674611</v>
      </c>
      <c r="D49" s="20"/>
      <c r="E49" s="21">
        <v>4386000</v>
      </c>
      <c r="F49" s="22">
        <v>4386000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2193000</v>
      </c>
      <c r="Y49" s="22">
        <v>-2193000</v>
      </c>
      <c r="Z49" s="23">
        <v>-100</v>
      </c>
      <c r="AA49" s="20">
        <v>4386000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-10109237</v>
      </c>
      <c r="D51" s="48">
        <f t="shared" si="3"/>
        <v>0</v>
      </c>
      <c r="E51" s="49">
        <f t="shared" si="3"/>
        <v>-8431456</v>
      </c>
      <c r="F51" s="50">
        <f t="shared" si="3"/>
        <v>-8431456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-4215719</v>
      </c>
      <c r="Y51" s="50">
        <f t="shared" si="3"/>
        <v>4215719</v>
      </c>
      <c r="Z51" s="51">
        <f>+IF(X51&lt;&gt;0,+(Y51/X51)*100,0)</f>
        <v>-100</v>
      </c>
      <c r="AA51" s="48">
        <f>SUM(AA48:AA50)</f>
        <v>-8431456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-10109237</v>
      </c>
      <c r="D53" s="54">
        <f>+D51-D52</f>
        <v>0</v>
      </c>
      <c r="E53" s="55">
        <f t="shared" si="4"/>
        <v>-8431456</v>
      </c>
      <c r="F53" s="56">
        <f t="shared" si="4"/>
        <v>-8431456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-4215719</v>
      </c>
      <c r="Y53" s="56">
        <f t="shared" si="4"/>
        <v>4215719</v>
      </c>
      <c r="Z53" s="57">
        <f>+IF(X53&lt;&gt;0,+(Y53/X53)*100,0)</f>
        <v>-100</v>
      </c>
      <c r="AA53" s="54">
        <f>+AA51-AA52</f>
        <v>-8431456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-10109237</v>
      </c>
      <c r="D56" s="48">
        <f>SUM(D53:D55)</f>
        <v>0</v>
      </c>
      <c r="E56" s="49">
        <f t="shared" si="5"/>
        <v>-8431456</v>
      </c>
      <c r="F56" s="50">
        <f t="shared" si="5"/>
        <v>-8431456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-4215719</v>
      </c>
      <c r="Y56" s="50">
        <f t="shared" si="5"/>
        <v>4215719</v>
      </c>
      <c r="Z56" s="51">
        <f>+IF(X56&lt;&gt;0,+(Y56/X56)*100,0)</f>
        <v>-100</v>
      </c>
      <c r="AA56" s="48">
        <f>SUM(AA53:AA55)</f>
        <v>-8431456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-10109237</v>
      </c>
      <c r="D59" s="65">
        <f>SUM(D56:D58)</f>
        <v>0</v>
      </c>
      <c r="E59" s="66">
        <f t="shared" si="6"/>
        <v>-8431456</v>
      </c>
      <c r="F59" s="67">
        <f t="shared" si="6"/>
        <v>-8431456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-4215719</v>
      </c>
      <c r="Y59" s="67">
        <f t="shared" si="6"/>
        <v>4215719</v>
      </c>
      <c r="Z59" s="68">
        <f>+IF(X59&lt;&gt;0,+(Y59/X59)*100,0)</f>
        <v>-100</v>
      </c>
      <c r="AA59" s="65">
        <f>SUM(AA56:AA58)</f>
        <v>-8431456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6418142</v>
      </c>
      <c r="D6" s="20"/>
      <c r="E6" s="21">
        <v>11586687</v>
      </c>
      <c r="F6" s="22">
        <v>11586687</v>
      </c>
      <c r="G6" s="22"/>
      <c r="H6" s="22">
        <v>488574</v>
      </c>
      <c r="I6" s="22">
        <v>1278979</v>
      </c>
      <c r="J6" s="22">
        <v>1767553</v>
      </c>
      <c r="K6" s="22">
        <v>141167</v>
      </c>
      <c r="L6" s="22">
        <v>409035</v>
      </c>
      <c r="M6" s="22">
        <v>506153</v>
      </c>
      <c r="N6" s="22">
        <v>1056355</v>
      </c>
      <c r="O6" s="22"/>
      <c r="P6" s="22"/>
      <c r="Q6" s="22"/>
      <c r="R6" s="22"/>
      <c r="S6" s="22"/>
      <c r="T6" s="22"/>
      <c r="U6" s="22"/>
      <c r="V6" s="22"/>
      <c r="W6" s="22">
        <v>2823908</v>
      </c>
      <c r="X6" s="22">
        <v>5793342</v>
      </c>
      <c r="Y6" s="22">
        <v>-2969434</v>
      </c>
      <c r="Z6" s="23">
        <v>-51.255976256882477</v>
      </c>
      <c r="AA6" s="20">
        <v>11586687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203876</v>
      </c>
      <c r="J13" s="22">
        <v>203876</v>
      </c>
      <c r="K13" s="22">
        <v>103167</v>
      </c>
      <c r="L13" s="22"/>
      <c r="M13" s="22"/>
      <c r="N13" s="22">
        <v>103167</v>
      </c>
      <c r="O13" s="22"/>
      <c r="P13" s="22"/>
      <c r="Q13" s="22"/>
      <c r="R13" s="22"/>
      <c r="S13" s="22"/>
      <c r="T13" s="22"/>
      <c r="U13" s="22"/>
      <c r="V13" s="22"/>
      <c r="W13" s="22">
        <v>307043</v>
      </c>
      <c r="X13" s="22"/>
      <c r="Y13" s="22">
        <v>307043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6418142</v>
      </c>
      <c r="D32" s="29">
        <f t="shared" ref="D32:Y32" si="0">SUM(D6:D31)</f>
        <v>0</v>
      </c>
      <c r="E32" s="30">
        <f t="shared" si="0"/>
        <v>11586687</v>
      </c>
      <c r="F32" s="31">
        <f t="shared" si="0"/>
        <v>11586687</v>
      </c>
      <c r="G32" s="31">
        <f t="shared" si="0"/>
        <v>0</v>
      </c>
      <c r="H32" s="31">
        <f t="shared" si="0"/>
        <v>488574</v>
      </c>
      <c r="I32" s="31">
        <f t="shared" si="0"/>
        <v>1482855</v>
      </c>
      <c r="J32" s="31">
        <f t="shared" si="0"/>
        <v>1971429</v>
      </c>
      <c r="K32" s="31">
        <f t="shared" si="0"/>
        <v>244334</v>
      </c>
      <c r="L32" s="31">
        <f t="shared" si="0"/>
        <v>409035</v>
      </c>
      <c r="M32" s="31">
        <f t="shared" si="0"/>
        <v>506153</v>
      </c>
      <c r="N32" s="31">
        <f t="shared" si="0"/>
        <v>1159522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3130951</v>
      </c>
      <c r="X32" s="31">
        <f t="shared" si="0"/>
        <v>5793342</v>
      </c>
      <c r="Y32" s="31">
        <f t="shared" si="0"/>
        <v>-2662391</v>
      </c>
      <c r="Z32" s="32">
        <f>+IF(X32&lt;&gt;0,+(Y32/X32)*100,0)</f>
        <v>-45.956047476568791</v>
      </c>
      <c r="AA32" s="29">
        <f>SUM(AA6:AA31)</f>
        <v>11586687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1113843</v>
      </c>
      <c r="F34" s="22">
        <v>1113843</v>
      </c>
      <c r="G34" s="22"/>
      <c r="H34" s="22">
        <v>110824</v>
      </c>
      <c r="I34" s="22">
        <v>229326</v>
      </c>
      <c r="J34" s="22">
        <v>340150</v>
      </c>
      <c r="K34" s="22">
        <v>115536</v>
      </c>
      <c r="L34" s="22">
        <v>126233</v>
      </c>
      <c r="M34" s="22">
        <v>106465</v>
      </c>
      <c r="N34" s="22">
        <v>348234</v>
      </c>
      <c r="O34" s="22"/>
      <c r="P34" s="22"/>
      <c r="Q34" s="22"/>
      <c r="R34" s="22"/>
      <c r="S34" s="22"/>
      <c r="T34" s="22"/>
      <c r="U34" s="22"/>
      <c r="V34" s="22"/>
      <c r="W34" s="22">
        <v>688384</v>
      </c>
      <c r="X34" s="22">
        <v>556926</v>
      </c>
      <c r="Y34" s="22">
        <v>131458</v>
      </c>
      <c r="Z34" s="23">
        <v>23.604213127058173</v>
      </c>
      <c r="AA34" s="20">
        <v>1113843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12236902</v>
      </c>
      <c r="D36" s="20"/>
      <c r="E36" s="21">
        <v>11045970</v>
      </c>
      <c r="F36" s="22">
        <v>11045970</v>
      </c>
      <c r="G36" s="22"/>
      <c r="H36" s="22">
        <v>2782015</v>
      </c>
      <c r="I36" s="22"/>
      <c r="J36" s="22">
        <v>2782015</v>
      </c>
      <c r="K36" s="22"/>
      <c r="L36" s="22"/>
      <c r="M36" s="22">
        <v>84997</v>
      </c>
      <c r="N36" s="22">
        <v>84997</v>
      </c>
      <c r="O36" s="22"/>
      <c r="P36" s="22"/>
      <c r="Q36" s="22"/>
      <c r="R36" s="22"/>
      <c r="S36" s="22"/>
      <c r="T36" s="22"/>
      <c r="U36" s="22"/>
      <c r="V36" s="22"/>
      <c r="W36" s="22">
        <v>2867012</v>
      </c>
      <c r="X36" s="22">
        <v>5522988</v>
      </c>
      <c r="Y36" s="22">
        <v>-2655976</v>
      </c>
      <c r="Z36" s="23">
        <v>-48.089476203822997</v>
      </c>
      <c r="AA36" s="20">
        <v>11045970</v>
      </c>
    </row>
    <row r="37" spans="1:27" ht="13.5" x14ac:dyDescent="0.25">
      <c r="A37" s="19" t="s">
        <v>63</v>
      </c>
      <c r="B37" s="15" t="s">
        <v>32</v>
      </c>
      <c r="C37" s="20">
        <v>55194</v>
      </c>
      <c r="D37" s="20"/>
      <c r="E37" s="21">
        <v>432023</v>
      </c>
      <c r="F37" s="22">
        <v>432023</v>
      </c>
      <c r="G37" s="22"/>
      <c r="H37" s="22">
        <v>2614</v>
      </c>
      <c r="I37" s="22">
        <v>7378</v>
      </c>
      <c r="J37" s="22">
        <v>9992</v>
      </c>
      <c r="K37" s="22">
        <v>12883</v>
      </c>
      <c r="L37" s="22"/>
      <c r="M37" s="22"/>
      <c r="N37" s="22">
        <v>12883</v>
      </c>
      <c r="O37" s="22"/>
      <c r="P37" s="22"/>
      <c r="Q37" s="22"/>
      <c r="R37" s="22"/>
      <c r="S37" s="22"/>
      <c r="T37" s="22"/>
      <c r="U37" s="22"/>
      <c r="V37" s="22"/>
      <c r="W37" s="22">
        <v>22875</v>
      </c>
      <c r="X37" s="22">
        <v>216006</v>
      </c>
      <c r="Y37" s="22">
        <v>-193131</v>
      </c>
      <c r="Z37" s="23">
        <v>-89.410016388433661</v>
      </c>
      <c r="AA37" s="20">
        <v>432023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3900000</v>
      </c>
      <c r="F38" s="22">
        <v>3900000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1950000</v>
      </c>
      <c r="Y38" s="22">
        <v>-1950000</v>
      </c>
      <c r="Z38" s="23">
        <v>-100</v>
      </c>
      <c r="AA38" s="20">
        <v>3900000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2108855</v>
      </c>
      <c r="F39" s="22">
        <v>2108855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1054428</v>
      </c>
      <c r="Y39" s="22">
        <v>-1054428</v>
      </c>
      <c r="Z39" s="23">
        <v>-100</v>
      </c>
      <c r="AA39" s="20">
        <v>2108855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8102968</v>
      </c>
      <c r="D43" s="20"/>
      <c r="E43" s="21">
        <v>2300000</v>
      </c>
      <c r="F43" s="22">
        <v>2300000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1150002</v>
      </c>
      <c r="Y43" s="22">
        <v>-1150002</v>
      </c>
      <c r="Z43" s="23">
        <v>-100</v>
      </c>
      <c r="AA43" s="20">
        <v>2300000</v>
      </c>
    </row>
    <row r="44" spans="1:27" ht="13.5" x14ac:dyDescent="0.25">
      <c r="A44" s="19" t="s">
        <v>69</v>
      </c>
      <c r="B44" s="15" t="s">
        <v>32</v>
      </c>
      <c r="C44" s="20">
        <v>156379</v>
      </c>
      <c r="D44" s="20"/>
      <c r="E44" s="21">
        <v>191108</v>
      </c>
      <c r="F44" s="22">
        <v>191108</v>
      </c>
      <c r="G44" s="22"/>
      <c r="H44" s="22">
        <v>370</v>
      </c>
      <c r="I44" s="22">
        <v>764</v>
      </c>
      <c r="J44" s="22">
        <v>1134</v>
      </c>
      <c r="K44" s="22">
        <v>382</v>
      </c>
      <c r="L44" s="22">
        <v>401</v>
      </c>
      <c r="M44" s="22">
        <v>386</v>
      </c>
      <c r="N44" s="22">
        <v>1169</v>
      </c>
      <c r="O44" s="22"/>
      <c r="P44" s="22"/>
      <c r="Q44" s="22"/>
      <c r="R44" s="22"/>
      <c r="S44" s="22"/>
      <c r="T44" s="22"/>
      <c r="U44" s="22"/>
      <c r="V44" s="22"/>
      <c r="W44" s="22">
        <v>2303</v>
      </c>
      <c r="X44" s="22">
        <v>95556</v>
      </c>
      <c r="Y44" s="22">
        <v>-93253</v>
      </c>
      <c r="Z44" s="23">
        <v>-97.589894930721258</v>
      </c>
      <c r="AA44" s="20">
        <v>191108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20551443</v>
      </c>
      <c r="D47" s="29">
        <f t="shared" ref="D47:Y47" si="1">SUM(D34:D46)</f>
        <v>0</v>
      </c>
      <c r="E47" s="30">
        <f t="shared" si="1"/>
        <v>21091799</v>
      </c>
      <c r="F47" s="31">
        <f t="shared" si="1"/>
        <v>21091799</v>
      </c>
      <c r="G47" s="31">
        <f t="shared" si="1"/>
        <v>0</v>
      </c>
      <c r="H47" s="31">
        <f t="shared" si="1"/>
        <v>2895823</v>
      </c>
      <c r="I47" s="31">
        <f t="shared" si="1"/>
        <v>237468</v>
      </c>
      <c r="J47" s="31">
        <f t="shared" si="1"/>
        <v>3133291</v>
      </c>
      <c r="K47" s="31">
        <f t="shared" si="1"/>
        <v>128801</v>
      </c>
      <c r="L47" s="31">
        <f t="shared" si="1"/>
        <v>126634</v>
      </c>
      <c r="M47" s="31">
        <f t="shared" si="1"/>
        <v>191848</v>
      </c>
      <c r="N47" s="31">
        <f t="shared" si="1"/>
        <v>447283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3580574</v>
      </c>
      <c r="X47" s="31">
        <f t="shared" si="1"/>
        <v>10545906</v>
      </c>
      <c r="Y47" s="31">
        <f t="shared" si="1"/>
        <v>-6965332</v>
      </c>
      <c r="Z47" s="32">
        <f>+IF(X47&lt;&gt;0,+(Y47/X47)*100,0)</f>
        <v>-66.047734542674661</v>
      </c>
      <c r="AA47" s="29">
        <f>SUM(AA34:AA46)</f>
        <v>21091799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-14133301</v>
      </c>
      <c r="D48" s="39">
        <f t="shared" si="2"/>
        <v>0</v>
      </c>
      <c r="E48" s="40">
        <f t="shared" si="2"/>
        <v>-9505112</v>
      </c>
      <c r="F48" s="41">
        <f t="shared" si="2"/>
        <v>-9505112</v>
      </c>
      <c r="G48" s="41">
        <f t="shared" si="2"/>
        <v>0</v>
      </c>
      <c r="H48" s="41">
        <f t="shared" si="2"/>
        <v>-2407249</v>
      </c>
      <c r="I48" s="41">
        <f t="shared" si="2"/>
        <v>1245387</v>
      </c>
      <c r="J48" s="41">
        <f t="shared" si="2"/>
        <v>-1161862</v>
      </c>
      <c r="K48" s="41">
        <f t="shared" si="2"/>
        <v>115533</v>
      </c>
      <c r="L48" s="41">
        <f t="shared" si="2"/>
        <v>282401</v>
      </c>
      <c r="M48" s="41">
        <f t="shared" si="2"/>
        <v>314305</v>
      </c>
      <c r="N48" s="41">
        <f t="shared" si="2"/>
        <v>712239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-449623</v>
      </c>
      <c r="X48" s="41">
        <f t="shared" si="2"/>
        <v>-4752564</v>
      </c>
      <c r="Y48" s="41">
        <f t="shared" si="2"/>
        <v>4302941</v>
      </c>
      <c r="Z48" s="42">
        <f>+IF(X48&lt;&gt;0,+(Y48/X48)*100,0)</f>
        <v>-90.5393593857968</v>
      </c>
      <c r="AA48" s="39">
        <f>+AA32-AA47</f>
        <v>-9505112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2347000</v>
      </c>
      <c r="F49" s="22">
        <v>2347000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1173498</v>
      </c>
      <c r="Y49" s="22">
        <v>-1173498</v>
      </c>
      <c r="Z49" s="23">
        <v>-100</v>
      </c>
      <c r="AA49" s="20">
        <v>2347000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-14133301</v>
      </c>
      <c r="D51" s="48">
        <f t="shared" si="3"/>
        <v>0</v>
      </c>
      <c r="E51" s="49">
        <f t="shared" si="3"/>
        <v>-7158112</v>
      </c>
      <c r="F51" s="50">
        <f t="shared" si="3"/>
        <v>-7158112</v>
      </c>
      <c r="G51" s="50">
        <f t="shared" si="3"/>
        <v>0</v>
      </c>
      <c r="H51" s="50">
        <f t="shared" si="3"/>
        <v>-2407249</v>
      </c>
      <c r="I51" s="50">
        <f t="shared" si="3"/>
        <v>1245387</v>
      </c>
      <c r="J51" s="50">
        <f t="shared" si="3"/>
        <v>-1161862</v>
      </c>
      <c r="K51" s="50">
        <f t="shared" si="3"/>
        <v>115533</v>
      </c>
      <c r="L51" s="50">
        <f t="shared" si="3"/>
        <v>282401</v>
      </c>
      <c r="M51" s="50">
        <f t="shared" si="3"/>
        <v>314305</v>
      </c>
      <c r="N51" s="50">
        <f t="shared" si="3"/>
        <v>712239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-449623</v>
      </c>
      <c r="X51" s="50">
        <f t="shared" si="3"/>
        <v>-3579066</v>
      </c>
      <c r="Y51" s="50">
        <f t="shared" si="3"/>
        <v>3129443</v>
      </c>
      <c r="Z51" s="51">
        <f>+IF(X51&lt;&gt;0,+(Y51/X51)*100,0)</f>
        <v>-87.437420824315609</v>
      </c>
      <c r="AA51" s="48">
        <f>SUM(AA48:AA50)</f>
        <v>-7158112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-14133301</v>
      </c>
      <c r="D53" s="54">
        <f>+D51-D52</f>
        <v>0</v>
      </c>
      <c r="E53" s="55">
        <f t="shared" si="4"/>
        <v>-7158112</v>
      </c>
      <c r="F53" s="56">
        <f t="shared" si="4"/>
        <v>-7158112</v>
      </c>
      <c r="G53" s="56">
        <f t="shared" si="4"/>
        <v>0</v>
      </c>
      <c r="H53" s="56">
        <f t="shared" si="4"/>
        <v>-2407249</v>
      </c>
      <c r="I53" s="56">
        <f t="shared" si="4"/>
        <v>1245387</v>
      </c>
      <c r="J53" s="56">
        <f t="shared" si="4"/>
        <v>-1161862</v>
      </c>
      <c r="K53" s="56">
        <f t="shared" si="4"/>
        <v>115533</v>
      </c>
      <c r="L53" s="56">
        <f t="shared" si="4"/>
        <v>282401</v>
      </c>
      <c r="M53" s="56">
        <f t="shared" si="4"/>
        <v>314305</v>
      </c>
      <c r="N53" s="56">
        <f t="shared" si="4"/>
        <v>712239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-449623</v>
      </c>
      <c r="X53" s="56">
        <f t="shared" si="4"/>
        <v>-3579066</v>
      </c>
      <c r="Y53" s="56">
        <f t="shared" si="4"/>
        <v>3129443</v>
      </c>
      <c r="Z53" s="57">
        <f>+IF(X53&lt;&gt;0,+(Y53/X53)*100,0)</f>
        <v>-87.437420824315609</v>
      </c>
      <c r="AA53" s="54">
        <f>+AA51-AA52</f>
        <v>-7158112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-14133301</v>
      </c>
      <c r="D56" s="48">
        <f>SUM(D53:D55)</f>
        <v>0</v>
      </c>
      <c r="E56" s="49">
        <f t="shared" si="5"/>
        <v>-7158112</v>
      </c>
      <c r="F56" s="50">
        <f t="shared" si="5"/>
        <v>-7158112</v>
      </c>
      <c r="G56" s="50">
        <f t="shared" si="5"/>
        <v>0</v>
      </c>
      <c r="H56" s="50">
        <f t="shared" si="5"/>
        <v>-2407249</v>
      </c>
      <c r="I56" s="50">
        <f t="shared" si="5"/>
        <v>1245387</v>
      </c>
      <c r="J56" s="50">
        <f t="shared" si="5"/>
        <v>-1161862</v>
      </c>
      <c r="K56" s="50">
        <f t="shared" si="5"/>
        <v>115533</v>
      </c>
      <c r="L56" s="50">
        <f t="shared" si="5"/>
        <v>282401</v>
      </c>
      <c r="M56" s="50">
        <f t="shared" si="5"/>
        <v>314305</v>
      </c>
      <c r="N56" s="50">
        <f t="shared" si="5"/>
        <v>712239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-449623</v>
      </c>
      <c r="X56" s="50">
        <f t="shared" si="5"/>
        <v>-3579066</v>
      </c>
      <c r="Y56" s="50">
        <f t="shared" si="5"/>
        <v>3129443</v>
      </c>
      <c r="Z56" s="51">
        <f>+IF(X56&lt;&gt;0,+(Y56/X56)*100,0)</f>
        <v>-87.437420824315609</v>
      </c>
      <c r="AA56" s="48">
        <f>SUM(AA53:AA55)</f>
        <v>-7158112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-14133301</v>
      </c>
      <c r="D59" s="65">
        <f>SUM(D56:D58)</f>
        <v>0</v>
      </c>
      <c r="E59" s="66">
        <f t="shared" si="6"/>
        <v>-7158112</v>
      </c>
      <c r="F59" s="67">
        <f t="shared" si="6"/>
        <v>-7158112</v>
      </c>
      <c r="G59" s="67">
        <f t="shared" si="6"/>
        <v>0</v>
      </c>
      <c r="H59" s="67">
        <f t="shared" si="6"/>
        <v>-2407249</v>
      </c>
      <c r="I59" s="67">
        <f t="shared" si="6"/>
        <v>1245387</v>
      </c>
      <c r="J59" s="67">
        <f t="shared" si="6"/>
        <v>-1161862</v>
      </c>
      <c r="K59" s="67">
        <f t="shared" si="6"/>
        <v>115533</v>
      </c>
      <c r="L59" s="67">
        <f t="shared" si="6"/>
        <v>282401</v>
      </c>
      <c r="M59" s="67">
        <f t="shared" si="6"/>
        <v>314305</v>
      </c>
      <c r="N59" s="67">
        <f t="shared" si="6"/>
        <v>712239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-449623</v>
      </c>
      <c r="X59" s="67">
        <f t="shared" si="6"/>
        <v>-3579066</v>
      </c>
      <c r="Y59" s="67">
        <f t="shared" si="6"/>
        <v>3129443</v>
      </c>
      <c r="Z59" s="68">
        <f>+IF(X59&lt;&gt;0,+(Y59/X59)*100,0)</f>
        <v>-87.437420824315609</v>
      </c>
      <c r="AA59" s="65">
        <f>SUM(AA56:AA58)</f>
        <v>-7158112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10941472</v>
      </c>
      <c r="D6" s="20"/>
      <c r="E6" s="21">
        <v>18348732</v>
      </c>
      <c r="F6" s="22">
        <v>18348732</v>
      </c>
      <c r="G6" s="22">
        <v>1124000</v>
      </c>
      <c r="H6" s="22">
        <v>1455535</v>
      </c>
      <c r="I6" s="22">
        <v>1070797</v>
      </c>
      <c r="J6" s="22">
        <v>3650332</v>
      </c>
      <c r="K6" s="22">
        <v>959140</v>
      </c>
      <c r="L6" s="22">
        <v>966849</v>
      </c>
      <c r="M6" s="22">
        <v>1158701</v>
      </c>
      <c r="N6" s="22">
        <v>3084690</v>
      </c>
      <c r="O6" s="22"/>
      <c r="P6" s="22"/>
      <c r="Q6" s="22"/>
      <c r="R6" s="22"/>
      <c r="S6" s="22"/>
      <c r="T6" s="22"/>
      <c r="U6" s="22"/>
      <c r="V6" s="22"/>
      <c r="W6" s="22">
        <v>6735022</v>
      </c>
      <c r="X6" s="22">
        <v>9174366</v>
      </c>
      <c r="Y6" s="22">
        <v>-2439344</v>
      </c>
      <c r="Z6" s="23">
        <v>-26.588692886244132</v>
      </c>
      <c r="AA6" s="20">
        <v>18348732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520060</v>
      </c>
      <c r="D13" s="20"/>
      <c r="E13" s="21">
        <v>1111452</v>
      </c>
      <c r="F13" s="22">
        <v>1111452</v>
      </c>
      <c r="G13" s="22">
        <v>47214</v>
      </c>
      <c r="H13" s="22">
        <v>49323</v>
      </c>
      <c r="I13" s="22">
        <v>52931</v>
      </c>
      <c r="J13" s="22">
        <v>149468</v>
      </c>
      <c r="K13" s="22">
        <v>54667</v>
      </c>
      <c r="L13" s="22">
        <v>53419</v>
      </c>
      <c r="M13" s="22">
        <v>55547</v>
      </c>
      <c r="N13" s="22">
        <v>163633</v>
      </c>
      <c r="O13" s="22"/>
      <c r="P13" s="22"/>
      <c r="Q13" s="22"/>
      <c r="R13" s="22"/>
      <c r="S13" s="22"/>
      <c r="T13" s="22"/>
      <c r="U13" s="22"/>
      <c r="V13" s="22"/>
      <c r="W13" s="22">
        <v>313101</v>
      </c>
      <c r="X13" s="22">
        <v>555726</v>
      </c>
      <c r="Y13" s="22">
        <v>-242625</v>
      </c>
      <c r="Z13" s="23">
        <v>-43.659105386467431</v>
      </c>
      <c r="AA13" s="20">
        <v>1111452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117744</v>
      </c>
      <c r="F19" s="22">
        <v>117744</v>
      </c>
      <c r="G19" s="22"/>
      <c r="H19" s="22">
        <v>8203</v>
      </c>
      <c r="I19" s="22">
        <v>304</v>
      </c>
      <c r="J19" s="22">
        <v>8507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8507</v>
      </c>
      <c r="X19" s="22">
        <v>58872</v>
      </c>
      <c r="Y19" s="22">
        <v>-50365</v>
      </c>
      <c r="Z19" s="23">
        <v>-85.550006794401412</v>
      </c>
      <c r="AA19" s="20">
        <v>117744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>
        <v>1596</v>
      </c>
      <c r="F24" s="22">
        <v>1596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798</v>
      </c>
      <c r="Y24" s="22">
        <v>-798</v>
      </c>
      <c r="Z24" s="23">
        <v>-100</v>
      </c>
      <c r="AA24" s="20">
        <v>1596</v>
      </c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11461532</v>
      </c>
      <c r="D32" s="29">
        <f t="shared" ref="D32:Y32" si="0">SUM(D6:D31)</f>
        <v>0</v>
      </c>
      <c r="E32" s="30">
        <f t="shared" si="0"/>
        <v>19579524</v>
      </c>
      <c r="F32" s="31">
        <f t="shared" si="0"/>
        <v>19579524</v>
      </c>
      <c r="G32" s="31">
        <f t="shared" si="0"/>
        <v>1171214</v>
      </c>
      <c r="H32" s="31">
        <f t="shared" si="0"/>
        <v>1513061</v>
      </c>
      <c r="I32" s="31">
        <f t="shared" si="0"/>
        <v>1124032</v>
      </c>
      <c r="J32" s="31">
        <f t="shared" si="0"/>
        <v>3808307</v>
      </c>
      <c r="K32" s="31">
        <f t="shared" si="0"/>
        <v>1013807</v>
      </c>
      <c r="L32" s="31">
        <f t="shared" si="0"/>
        <v>1020268</v>
      </c>
      <c r="M32" s="31">
        <f t="shared" si="0"/>
        <v>1214248</v>
      </c>
      <c r="N32" s="31">
        <f t="shared" si="0"/>
        <v>3248323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7056630</v>
      </c>
      <c r="X32" s="31">
        <f t="shared" si="0"/>
        <v>9789762</v>
      </c>
      <c r="Y32" s="31">
        <f t="shared" si="0"/>
        <v>-2733132</v>
      </c>
      <c r="Z32" s="32">
        <f>+IF(X32&lt;&gt;0,+(Y32/X32)*100,0)</f>
        <v>-27.918268084556093</v>
      </c>
      <c r="AA32" s="29">
        <f>SUM(AA6:AA31)</f>
        <v>19579524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1561848</v>
      </c>
      <c r="D34" s="20"/>
      <c r="E34" s="21">
        <v>2024124</v>
      </c>
      <c r="F34" s="22">
        <v>2024124</v>
      </c>
      <c r="G34" s="22">
        <v>144015</v>
      </c>
      <c r="H34" s="22">
        <v>109487</v>
      </c>
      <c r="I34" s="22">
        <v>75169</v>
      </c>
      <c r="J34" s="22">
        <v>328671</v>
      </c>
      <c r="K34" s="22">
        <v>69608</v>
      </c>
      <c r="L34" s="22">
        <v>80658</v>
      </c>
      <c r="M34" s="22">
        <v>111714</v>
      </c>
      <c r="N34" s="22">
        <v>261980</v>
      </c>
      <c r="O34" s="22"/>
      <c r="P34" s="22"/>
      <c r="Q34" s="22"/>
      <c r="R34" s="22"/>
      <c r="S34" s="22"/>
      <c r="T34" s="22"/>
      <c r="U34" s="22"/>
      <c r="V34" s="22"/>
      <c r="W34" s="22">
        <v>590651</v>
      </c>
      <c r="X34" s="22">
        <v>1012062</v>
      </c>
      <c r="Y34" s="22">
        <v>-421411</v>
      </c>
      <c r="Z34" s="23">
        <v>-41.638852165183557</v>
      </c>
      <c r="AA34" s="20">
        <v>2024124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17233486</v>
      </c>
      <c r="D36" s="20"/>
      <c r="E36" s="21">
        <v>16346196</v>
      </c>
      <c r="F36" s="22">
        <v>16346196</v>
      </c>
      <c r="G36" s="22">
        <v>2171861</v>
      </c>
      <c r="H36" s="22"/>
      <c r="I36" s="22">
        <v>2262792</v>
      </c>
      <c r="J36" s="22">
        <v>4434653</v>
      </c>
      <c r="K36" s="22">
        <v>1332558</v>
      </c>
      <c r="L36" s="22">
        <v>1401847</v>
      </c>
      <c r="M36" s="22"/>
      <c r="N36" s="22">
        <v>2734405</v>
      </c>
      <c r="O36" s="22"/>
      <c r="P36" s="22"/>
      <c r="Q36" s="22"/>
      <c r="R36" s="22"/>
      <c r="S36" s="22"/>
      <c r="T36" s="22"/>
      <c r="U36" s="22"/>
      <c r="V36" s="22"/>
      <c r="W36" s="22">
        <v>7169058</v>
      </c>
      <c r="X36" s="22">
        <v>8173098</v>
      </c>
      <c r="Y36" s="22">
        <v>-1004040</v>
      </c>
      <c r="Z36" s="23">
        <v>-12.284693025826925</v>
      </c>
      <c r="AA36" s="20">
        <v>16346196</v>
      </c>
    </row>
    <row r="37" spans="1:27" ht="13.5" x14ac:dyDescent="0.25">
      <c r="A37" s="19" t="s">
        <v>63</v>
      </c>
      <c r="B37" s="15" t="s">
        <v>32</v>
      </c>
      <c r="C37" s="20">
        <v>401264</v>
      </c>
      <c r="D37" s="20"/>
      <c r="E37" s="21">
        <v>1873212</v>
      </c>
      <c r="F37" s="22">
        <v>1873212</v>
      </c>
      <c r="G37" s="22">
        <v>37462</v>
      </c>
      <c r="H37" s="22"/>
      <c r="I37" s="22">
        <v>12939</v>
      </c>
      <c r="J37" s="22">
        <v>50401</v>
      </c>
      <c r="K37" s="22">
        <v>6822</v>
      </c>
      <c r="L37" s="22">
        <v>5035</v>
      </c>
      <c r="M37" s="22">
        <v>25610</v>
      </c>
      <c r="N37" s="22">
        <v>37467</v>
      </c>
      <c r="O37" s="22"/>
      <c r="P37" s="22"/>
      <c r="Q37" s="22"/>
      <c r="R37" s="22"/>
      <c r="S37" s="22"/>
      <c r="T37" s="22"/>
      <c r="U37" s="22"/>
      <c r="V37" s="22"/>
      <c r="W37" s="22">
        <v>87868</v>
      </c>
      <c r="X37" s="22">
        <v>936606</v>
      </c>
      <c r="Y37" s="22">
        <v>-848738</v>
      </c>
      <c r="Z37" s="23">
        <v>-90.61846710356329</v>
      </c>
      <c r="AA37" s="20">
        <v>1873212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11597672</v>
      </c>
      <c r="D39" s="20"/>
      <c r="E39" s="21">
        <v>2509296</v>
      </c>
      <c r="F39" s="22">
        <v>2509296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1254648</v>
      </c>
      <c r="Y39" s="22">
        <v>-1254648</v>
      </c>
      <c r="Z39" s="23">
        <v>-100</v>
      </c>
      <c r="AA39" s="20">
        <v>2509296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2649873</v>
      </c>
      <c r="F41" s="22">
        <v>2649873</v>
      </c>
      <c r="G41" s="22"/>
      <c r="H41" s="22">
        <v>32963</v>
      </c>
      <c r="I41" s="22">
        <v>8044</v>
      </c>
      <c r="J41" s="22">
        <v>41007</v>
      </c>
      <c r="K41" s="22">
        <v>703</v>
      </c>
      <c r="L41" s="22">
        <v>20838</v>
      </c>
      <c r="M41" s="22">
        <v>1110</v>
      </c>
      <c r="N41" s="22">
        <v>22651</v>
      </c>
      <c r="O41" s="22"/>
      <c r="P41" s="22"/>
      <c r="Q41" s="22"/>
      <c r="R41" s="22"/>
      <c r="S41" s="22"/>
      <c r="T41" s="22"/>
      <c r="U41" s="22"/>
      <c r="V41" s="22"/>
      <c r="W41" s="22">
        <v>63658</v>
      </c>
      <c r="X41" s="22">
        <v>1324941</v>
      </c>
      <c r="Y41" s="22">
        <v>-1261283</v>
      </c>
      <c r="Z41" s="23">
        <v>-95.195408701217644</v>
      </c>
      <c r="AA41" s="20">
        <v>2649873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1506728</v>
      </c>
      <c r="D44" s="20"/>
      <c r="E44" s="21">
        <v>995712</v>
      </c>
      <c r="F44" s="22">
        <v>995712</v>
      </c>
      <c r="G44" s="22">
        <v>42616</v>
      </c>
      <c r="H44" s="22">
        <v>570</v>
      </c>
      <c r="I44" s="22">
        <v>330228</v>
      </c>
      <c r="J44" s="22">
        <v>373414</v>
      </c>
      <c r="K44" s="22">
        <v>293747</v>
      </c>
      <c r="L44" s="22">
        <v>266932</v>
      </c>
      <c r="M44" s="22">
        <v>53839</v>
      </c>
      <c r="N44" s="22">
        <v>614518</v>
      </c>
      <c r="O44" s="22"/>
      <c r="P44" s="22"/>
      <c r="Q44" s="22"/>
      <c r="R44" s="22"/>
      <c r="S44" s="22"/>
      <c r="T44" s="22"/>
      <c r="U44" s="22"/>
      <c r="V44" s="22"/>
      <c r="W44" s="22">
        <v>987932</v>
      </c>
      <c r="X44" s="22">
        <v>497856</v>
      </c>
      <c r="Y44" s="22">
        <v>490076</v>
      </c>
      <c r="Z44" s="23">
        <v>98.437299138706777</v>
      </c>
      <c r="AA44" s="20">
        <v>995712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32300998</v>
      </c>
      <c r="D47" s="29">
        <f t="shared" ref="D47:Y47" si="1">SUM(D34:D46)</f>
        <v>0</v>
      </c>
      <c r="E47" s="30">
        <f t="shared" si="1"/>
        <v>26398413</v>
      </c>
      <c r="F47" s="31">
        <f t="shared" si="1"/>
        <v>26398413</v>
      </c>
      <c r="G47" s="31">
        <f t="shared" si="1"/>
        <v>2395954</v>
      </c>
      <c r="H47" s="31">
        <f t="shared" si="1"/>
        <v>143020</v>
      </c>
      <c r="I47" s="31">
        <f t="shared" si="1"/>
        <v>2689172</v>
      </c>
      <c r="J47" s="31">
        <f t="shared" si="1"/>
        <v>5228146</v>
      </c>
      <c r="K47" s="31">
        <f t="shared" si="1"/>
        <v>1703438</v>
      </c>
      <c r="L47" s="31">
        <f t="shared" si="1"/>
        <v>1775310</v>
      </c>
      <c r="M47" s="31">
        <f t="shared" si="1"/>
        <v>192273</v>
      </c>
      <c r="N47" s="31">
        <f t="shared" si="1"/>
        <v>3671021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8899167</v>
      </c>
      <c r="X47" s="31">
        <f t="shared" si="1"/>
        <v>13199211</v>
      </c>
      <c r="Y47" s="31">
        <f t="shared" si="1"/>
        <v>-4300044</v>
      </c>
      <c r="Z47" s="32">
        <f>+IF(X47&lt;&gt;0,+(Y47/X47)*100,0)</f>
        <v>-32.578038187282559</v>
      </c>
      <c r="AA47" s="29">
        <f>SUM(AA34:AA46)</f>
        <v>26398413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-20839466</v>
      </c>
      <c r="D48" s="39">
        <f t="shared" si="2"/>
        <v>0</v>
      </c>
      <c r="E48" s="40">
        <f t="shared" si="2"/>
        <v>-6818889</v>
      </c>
      <c r="F48" s="41">
        <f t="shared" si="2"/>
        <v>-6818889</v>
      </c>
      <c r="G48" s="41">
        <f t="shared" si="2"/>
        <v>-1224740</v>
      </c>
      <c r="H48" s="41">
        <f t="shared" si="2"/>
        <v>1370041</v>
      </c>
      <c r="I48" s="41">
        <f t="shared" si="2"/>
        <v>-1565140</v>
      </c>
      <c r="J48" s="41">
        <f t="shared" si="2"/>
        <v>-1419839</v>
      </c>
      <c r="K48" s="41">
        <f t="shared" si="2"/>
        <v>-689631</v>
      </c>
      <c r="L48" s="41">
        <f t="shared" si="2"/>
        <v>-755042</v>
      </c>
      <c r="M48" s="41">
        <f t="shared" si="2"/>
        <v>1021975</v>
      </c>
      <c r="N48" s="41">
        <f t="shared" si="2"/>
        <v>-422698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-1842537</v>
      </c>
      <c r="X48" s="41">
        <f t="shared" si="2"/>
        <v>-3409449</v>
      </c>
      <c r="Y48" s="41">
        <f t="shared" si="2"/>
        <v>1566912</v>
      </c>
      <c r="Z48" s="42">
        <f>+IF(X48&lt;&gt;0,+(Y48/X48)*100,0)</f>
        <v>-45.957924579602164</v>
      </c>
      <c r="AA48" s="39">
        <f>+AA32-AA47</f>
        <v>-6818889</v>
      </c>
    </row>
    <row r="49" spans="1:27" ht="25.5" x14ac:dyDescent="0.25">
      <c r="A49" s="43" t="s">
        <v>74</v>
      </c>
      <c r="B49" s="15" t="s">
        <v>32</v>
      </c>
      <c r="C49" s="20">
        <v>776284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-20063182</v>
      </c>
      <c r="D51" s="48">
        <f t="shared" si="3"/>
        <v>0</v>
      </c>
      <c r="E51" s="49">
        <f t="shared" si="3"/>
        <v>-6818889</v>
      </c>
      <c r="F51" s="50">
        <f t="shared" si="3"/>
        <v>-6818889</v>
      </c>
      <c r="G51" s="50">
        <f t="shared" si="3"/>
        <v>-1224740</v>
      </c>
      <c r="H51" s="50">
        <f t="shared" si="3"/>
        <v>1370041</v>
      </c>
      <c r="I51" s="50">
        <f t="shared" si="3"/>
        <v>-1565140</v>
      </c>
      <c r="J51" s="50">
        <f t="shared" si="3"/>
        <v>-1419839</v>
      </c>
      <c r="K51" s="50">
        <f t="shared" si="3"/>
        <v>-689631</v>
      </c>
      <c r="L51" s="50">
        <f t="shared" si="3"/>
        <v>-755042</v>
      </c>
      <c r="M51" s="50">
        <f t="shared" si="3"/>
        <v>1021975</v>
      </c>
      <c r="N51" s="50">
        <f t="shared" si="3"/>
        <v>-422698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-1842537</v>
      </c>
      <c r="X51" s="50">
        <f t="shared" si="3"/>
        <v>-3409449</v>
      </c>
      <c r="Y51" s="50">
        <f t="shared" si="3"/>
        <v>1566912</v>
      </c>
      <c r="Z51" s="51">
        <f>+IF(X51&lt;&gt;0,+(Y51/X51)*100,0)</f>
        <v>-45.957924579602164</v>
      </c>
      <c r="AA51" s="48">
        <f>SUM(AA48:AA50)</f>
        <v>-6818889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-20063182</v>
      </c>
      <c r="D53" s="54">
        <f>+D51-D52</f>
        <v>0</v>
      </c>
      <c r="E53" s="55">
        <f t="shared" si="4"/>
        <v>-6818889</v>
      </c>
      <c r="F53" s="56">
        <f t="shared" si="4"/>
        <v>-6818889</v>
      </c>
      <c r="G53" s="56">
        <f t="shared" si="4"/>
        <v>-1224740</v>
      </c>
      <c r="H53" s="56">
        <f t="shared" si="4"/>
        <v>1370041</v>
      </c>
      <c r="I53" s="56">
        <f t="shared" si="4"/>
        <v>-1565140</v>
      </c>
      <c r="J53" s="56">
        <f t="shared" si="4"/>
        <v>-1419839</v>
      </c>
      <c r="K53" s="56">
        <f t="shared" si="4"/>
        <v>-689631</v>
      </c>
      <c r="L53" s="56">
        <f t="shared" si="4"/>
        <v>-755042</v>
      </c>
      <c r="M53" s="56">
        <f t="shared" si="4"/>
        <v>1021975</v>
      </c>
      <c r="N53" s="56">
        <f t="shared" si="4"/>
        <v>-422698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-1842537</v>
      </c>
      <c r="X53" s="56">
        <f t="shared" si="4"/>
        <v>-3409449</v>
      </c>
      <c r="Y53" s="56">
        <f t="shared" si="4"/>
        <v>1566912</v>
      </c>
      <c r="Z53" s="57">
        <f>+IF(X53&lt;&gt;0,+(Y53/X53)*100,0)</f>
        <v>-45.957924579602164</v>
      </c>
      <c r="AA53" s="54">
        <f>+AA51-AA52</f>
        <v>-6818889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-20063182</v>
      </c>
      <c r="D56" s="48">
        <f>SUM(D53:D55)</f>
        <v>0</v>
      </c>
      <c r="E56" s="49">
        <f t="shared" si="5"/>
        <v>-6818889</v>
      </c>
      <c r="F56" s="50">
        <f t="shared" si="5"/>
        <v>-6818889</v>
      </c>
      <c r="G56" s="50">
        <f t="shared" si="5"/>
        <v>-1224740</v>
      </c>
      <c r="H56" s="50">
        <f t="shared" si="5"/>
        <v>1370041</v>
      </c>
      <c r="I56" s="50">
        <f t="shared" si="5"/>
        <v>-1565140</v>
      </c>
      <c r="J56" s="50">
        <f t="shared" si="5"/>
        <v>-1419839</v>
      </c>
      <c r="K56" s="50">
        <f t="shared" si="5"/>
        <v>-689631</v>
      </c>
      <c r="L56" s="50">
        <f t="shared" si="5"/>
        <v>-755042</v>
      </c>
      <c r="M56" s="50">
        <f t="shared" si="5"/>
        <v>1021975</v>
      </c>
      <c r="N56" s="50">
        <f t="shared" si="5"/>
        <v>-422698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-1842537</v>
      </c>
      <c r="X56" s="50">
        <f t="shared" si="5"/>
        <v>-3409449</v>
      </c>
      <c r="Y56" s="50">
        <f t="shared" si="5"/>
        <v>1566912</v>
      </c>
      <c r="Z56" s="51">
        <f>+IF(X56&lt;&gt;0,+(Y56/X56)*100,0)</f>
        <v>-45.957924579602164</v>
      </c>
      <c r="AA56" s="48">
        <f>SUM(AA53:AA55)</f>
        <v>-6818889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-20063182</v>
      </c>
      <c r="D59" s="65">
        <f>SUM(D56:D58)</f>
        <v>0</v>
      </c>
      <c r="E59" s="66">
        <f t="shared" si="6"/>
        <v>-6818889</v>
      </c>
      <c r="F59" s="67">
        <f t="shared" si="6"/>
        <v>-6818889</v>
      </c>
      <c r="G59" s="67">
        <f t="shared" si="6"/>
        <v>-1224740</v>
      </c>
      <c r="H59" s="67">
        <f t="shared" si="6"/>
        <v>1370041</v>
      </c>
      <c r="I59" s="67">
        <f t="shared" si="6"/>
        <v>-1565140</v>
      </c>
      <c r="J59" s="67">
        <f t="shared" si="6"/>
        <v>-1419839</v>
      </c>
      <c r="K59" s="67">
        <f t="shared" si="6"/>
        <v>-689631</v>
      </c>
      <c r="L59" s="67">
        <f t="shared" si="6"/>
        <v>-755042</v>
      </c>
      <c r="M59" s="67">
        <f t="shared" si="6"/>
        <v>1021975</v>
      </c>
      <c r="N59" s="67">
        <f t="shared" si="6"/>
        <v>-422698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-1842537</v>
      </c>
      <c r="X59" s="67">
        <f t="shared" si="6"/>
        <v>-3409449</v>
      </c>
      <c r="Y59" s="67">
        <f t="shared" si="6"/>
        <v>1566912</v>
      </c>
      <c r="Z59" s="68">
        <f>+IF(X59&lt;&gt;0,+(Y59/X59)*100,0)</f>
        <v>-45.957924579602164</v>
      </c>
      <c r="AA59" s="65">
        <f>SUM(AA56:AA58)</f>
        <v>-6818889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21607208</v>
      </c>
      <c r="D6" s="20"/>
      <c r="E6" s="21">
        <v>26124342</v>
      </c>
      <c r="F6" s="22">
        <v>26124342</v>
      </c>
      <c r="G6" s="22">
        <v>1497948</v>
      </c>
      <c r="H6" s="22">
        <v>2131591</v>
      </c>
      <c r="I6" s="22">
        <v>2000193</v>
      </c>
      <c r="J6" s="22">
        <v>5629732</v>
      </c>
      <c r="K6" s="22">
        <v>1984431</v>
      </c>
      <c r="L6" s="22">
        <v>1849583</v>
      </c>
      <c r="M6" s="22">
        <v>1475709</v>
      </c>
      <c r="N6" s="22">
        <v>5309723</v>
      </c>
      <c r="O6" s="22"/>
      <c r="P6" s="22"/>
      <c r="Q6" s="22"/>
      <c r="R6" s="22"/>
      <c r="S6" s="22"/>
      <c r="T6" s="22"/>
      <c r="U6" s="22"/>
      <c r="V6" s="22"/>
      <c r="W6" s="22">
        <v>10939455</v>
      </c>
      <c r="X6" s="22">
        <v>13062174</v>
      </c>
      <c r="Y6" s="22">
        <v>-2122719</v>
      </c>
      <c r="Z6" s="23">
        <v>-16.250885955125081</v>
      </c>
      <c r="AA6" s="20">
        <v>26124342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1819261</v>
      </c>
      <c r="F13" s="22">
        <v>1819261</v>
      </c>
      <c r="G13" s="22">
        <v>170942</v>
      </c>
      <c r="H13" s="22">
        <v>175877</v>
      </c>
      <c r="I13" s="22">
        <v>173679</v>
      </c>
      <c r="J13" s="22">
        <v>520498</v>
      </c>
      <c r="K13" s="22">
        <v>175031</v>
      </c>
      <c r="L13" s="22">
        <v>177632</v>
      </c>
      <c r="M13" s="22">
        <v>185088</v>
      </c>
      <c r="N13" s="22">
        <v>537751</v>
      </c>
      <c r="O13" s="22"/>
      <c r="P13" s="22"/>
      <c r="Q13" s="22"/>
      <c r="R13" s="22"/>
      <c r="S13" s="22"/>
      <c r="T13" s="22"/>
      <c r="U13" s="22"/>
      <c r="V13" s="22"/>
      <c r="W13" s="22">
        <v>1058249</v>
      </c>
      <c r="X13" s="22">
        <v>909630</v>
      </c>
      <c r="Y13" s="22">
        <v>148619</v>
      </c>
      <c r="Z13" s="23">
        <v>16.338401328012488</v>
      </c>
      <c r="AA13" s="20">
        <v>1819261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5508052</v>
      </c>
      <c r="D25" s="20"/>
      <c r="E25" s="21">
        <v>5827494</v>
      </c>
      <c r="F25" s="22">
        <v>5827494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2913750</v>
      </c>
      <c r="Y25" s="22">
        <v>-2913750</v>
      </c>
      <c r="Z25" s="23">
        <v>-100</v>
      </c>
      <c r="AA25" s="20">
        <v>5827494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27115260</v>
      </c>
      <c r="D32" s="29">
        <f t="shared" ref="D32:Y32" si="0">SUM(D6:D31)</f>
        <v>0</v>
      </c>
      <c r="E32" s="30">
        <f t="shared" si="0"/>
        <v>33771097</v>
      </c>
      <c r="F32" s="31">
        <f t="shared" si="0"/>
        <v>33771097</v>
      </c>
      <c r="G32" s="31">
        <f t="shared" si="0"/>
        <v>1668890</v>
      </c>
      <c r="H32" s="31">
        <f t="shared" si="0"/>
        <v>2307468</v>
      </c>
      <c r="I32" s="31">
        <f t="shared" si="0"/>
        <v>2173872</v>
      </c>
      <c r="J32" s="31">
        <f t="shared" si="0"/>
        <v>6150230</v>
      </c>
      <c r="K32" s="31">
        <f t="shared" si="0"/>
        <v>2159462</v>
      </c>
      <c r="L32" s="31">
        <f t="shared" si="0"/>
        <v>2027215</v>
      </c>
      <c r="M32" s="31">
        <f t="shared" si="0"/>
        <v>1660797</v>
      </c>
      <c r="N32" s="31">
        <f t="shared" si="0"/>
        <v>5847474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11997704</v>
      </c>
      <c r="X32" s="31">
        <f t="shared" si="0"/>
        <v>16885554</v>
      </c>
      <c r="Y32" s="31">
        <f t="shared" si="0"/>
        <v>-4887850</v>
      </c>
      <c r="Z32" s="32">
        <f>+IF(X32&lt;&gt;0,+(Y32/X32)*100,0)</f>
        <v>-28.946932981884988</v>
      </c>
      <c r="AA32" s="29">
        <f>SUM(AA6:AA31)</f>
        <v>33771097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4280224</v>
      </c>
      <c r="D34" s="20"/>
      <c r="E34" s="21">
        <v>4505262</v>
      </c>
      <c r="F34" s="22">
        <v>4505262</v>
      </c>
      <c r="G34" s="22">
        <v>746723</v>
      </c>
      <c r="H34" s="22">
        <v>686918</v>
      </c>
      <c r="I34" s="22">
        <v>773686</v>
      </c>
      <c r="J34" s="22">
        <v>2207327</v>
      </c>
      <c r="K34" s="22">
        <v>795035</v>
      </c>
      <c r="L34" s="22"/>
      <c r="M34" s="22">
        <v>763065</v>
      </c>
      <c r="N34" s="22">
        <v>1558100</v>
      </c>
      <c r="O34" s="22"/>
      <c r="P34" s="22"/>
      <c r="Q34" s="22"/>
      <c r="R34" s="22"/>
      <c r="S34" s="22"/>
      <c r="T34" s="22"/>
      <c r="U34" s="22"/>
      <c r="V34" s="22"/>
      <c r="W34" s="22">
        <v>3765427</v>
      </c>
      <c r="X34" s="22">
        <v>2252634</v>
      </c>
      <c r="Y34" s="22">
        <v>1512793</v>
      </c>
      <c r="Z34" s="23">
        <v>67.156626420448234</v>
      </c>
      <c r="AA34" s="20">
        <v>4505262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35753500</v>
      </c>
      <c r="D36" s="20"/>
      <c r="E36" s="21">
        <v>38542326</v>
      </c>
      <c r="F36" s="22">
        <v>38542326</v>
      </c>
      <c r="G36" s="22">
        <v>-4664</v>
      </c>
      <c r="H36" s="22"/>
      <c r="I36" s="22">
        <v>226406</v>
      </c>
      <c r="J36" s="22">
        <v>221742</v>
      </c>
      <c r="K36" s="22">
        <v>3838033</v>
      </c>
      <c r="L36" s="22">
        <v>332732</v>
      </c>
      <c r="M36" s="22">
        <v>6803780</v>
      </c>
      <c r="N36" s="22">
        <v>10974545</v>
      </c>
      <c r="O36" s="22"/>
      <c r="P36" s="22"/>
      <c r="Q36" s="22"/>
      <c r="R36" s="22"/>
      <c r="S36" s="22"/>
      <c r="T36" s="22"/>
      <c r="U36" s="22"/>
      <c r="V36" s="22"/>
      <c r="W36" s="22">
        <v>11196287</v>
      </c>
      <c r="X36" s="22">
        <v>19271166</v>
      </c>
      <c r="Y36" s="22">
        <v>-8074879</v>
      </c>
      <c r="Z36" s="23">
        <v>-41.901351480237366</v>
      </c>
      <c r="AA36" s="20">
        <v>38542326</v>
      </c>
    </row>
    <row r="37" spans="1:27" ht="13.5" x14ac:dyDescent="0.25">
      <c r="A37" s="19" t="s">
        <v>63</v>
      </c>
      <c r="B37" s="15" t="s">
        <v>32</v>
      </c>
      <c r="C37" s="20">
        <v>313829</v>
      </c>
      <c r="D37" s="20"/>
      <c r="E37" s="21">
        <v>615396</v>
      </c>
      <c r="F37" s="22">
        <v>615396</v>
      </c>
      <c r="G37" s="22"/>
      <c r="H37" s="22"/>
      <c r="I37" s="22">
        <v>74168</v>
      </c>
      <c r="J37" s="22">
        <v>74168</v>
      </c>
      <c r="K37" s="22">
        <v>15932</v>
      </c>
      <c r="L37" s="22">
        <v>2418</v>
      </c>
      <c r="M37" s="22">
        <v>20829</v>
      </c>
      <c r="N37" s="22">
        <v>39179</v>
      </c>
      <c r="O37" s="22"/>
      <c r="P37" s="22"/>
      <c r="Q37" s="22"/>
      <c r="R37" s="22"/>
      <c r="S37" s="22"/>
      <c r="T37" s="22"/>
      <c r="U37" s="22"/>
      <c r="V37" s="22"/>
      <c r="W37" s="22">
        <v>113347</v>
      </c>
      <c r="X37" s="22">
        <v>307698</v>
      </c>
      <c r="Y37" s="22">
        <v>-194351</v>
      </c>
      <c r="Z37" s="23">
        <v>-63.162906486230007</v>
      </c>
      <c r="AA37" s="20">
        <v>615396</v>
      </c>
    </row>
    <row r="38" spans="1:27" ht="13.5" x14ac:dyDescent="0.25">
      <c r="A38" s="19" t="s">
        <v>64</v>
      </c>
      <c r="B38" s="15" t="s">
        <v>32</v>
      </c>
      <c r="C38" s="20">
        <v>2631954</v>
      </c>
      <c r="D38" s="20"/>
      <c r="E38" s="21">
        <v>780000</v>
      </c>
      <c r="F38" s="22">
        <v>780000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390000</v>
      </c>
      <c r="Y38" s="22">
        <v>-390000</v>
      </c>
      <c r="Z38" s="23">
        <v>-100</v>
      </c>
      <c r="AA38" s="20">
        <v>780000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</v>
      </c>
      <c r="F40" s="22">
        <v>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</v>
      </c>
    </row>
    <row r="41" spans="1:27" ht="13.5" x14ac:dyDescent="0.25">
      <c r="A41" s="19" t="s">
        <v>66</v>
      </c>
      <c r="B41" s="15" t="s">
        <v>32</v>
      </c>
      <c r="C41" s="20">
        <v>461933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247948</v>
      </c>
      <c r="D44" s="20"/>
      <c r="E44" s="21">
        <v>375304</v>
      </c>
      <c r="F44" s="22">
        <v>375304</v>
      </c>
      <c r="G44" s="22"/>
      <c r="H44" s="22">
        <v>1310</v>
      </c>
      <c r="I44" s="22">
        <v>24906</v>
      </c>
      <c r="J44" s="22">
        <v>26216</v>
      </c>
      <c r="K44" s="22">
        <v>11482</v>
      </c>
      <c r="L44" s="22"/>
      <c r="M44" s="22">
        <v>259537</v>
      </c>
      <c r="N44" s="22">
        <v>271019</v>
      </c>
      <c r="O44" s="22"/>
      <c r="P44" s="22"/>
      <c r="Q44" s="22"/>
      <c r="R44" s="22"/>
      <c r="S44" s="22"/>
      <c r="T44" s="22"/>
      <c r="U44" s="22"/>
      <c r="V44" s="22"/>
      <c r="W44" s="22">
        <v>297235</v>
      </c>
      <c r="X44" s="22">
        <v>187656</v>
      </c>
      <c r="Y44" s="22">
        <v>109579</v>
      </c>
      <c r="Z44" s="23">
        <v>58.393549899816691</v>
      </c>
      <c r="AA44" s="20">
        <v>375304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43689388</v>
      </c>
      <c r="D47" s="29">
        <f t="shared" ref="D47:Y47" si="1">SUM(D34:D46)</f>
        <v>0</v>
      </c>
      <c r="E47" s="30">
        <f t="shared" si="1"/>
        <v>44818289</v>
      </c>
      <c r="F47" s="31">
        <f t="shared" si="1"/>
        <v>44818289</v>
      </c>
      <c r="G47" s="31">
        <f t="shared" si="1"/>
        <v>742059</v>
      </c>
      <c r="H47" s="31">
        <f t="shared" si="1"/>
        <v>688228</v>
      </c>
      <c r="I47" s="31">
        <f t="shared" si="1"/>
        <v>1099166</v>
      </c>
      <c r="J47" s="31">
        <f t="shared" si="1"/>
        <v>2529453</v>
      </c>
      <c r="K47" s="31">
        <f t="shared" si="1"/>
        <v>4660482</v>
      </c>
      <c r="L47" s="31">
        <f t="shared" si="1"/>
        <v>335150</v>
      </c>
      <c r="M47" s="31">
        <f t="shared" si="1"/>
        <v>7847211</v>
      </c>
      <c r="N47" s="31">
        <f t="shared" si="1"/>
        <v>12842843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15372296</v>
      </c>
      <c r="X47" s="31">
        <f t="shared" si="1"/>
        <v>22409154</v>
      </c>
      <c r="Y47" s="31">
        <f t="shared" si="1"/>
        <v>-7036858</v>
      </c>
      <c r="Z47" s="32">
        <f>+IF(X47&lt;&gt;0,+(Y47/X47)*100,0)</f>
        <v>-31.401711996802735</v>
      </c>
      <c r="AA47" s="29">
        <f>SUM(AA34:AA46)</f>
        <v>44818289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-16574128</v>
      </c>
      <c r="D48" s="39">
        <f t="shared" si="2"/>
        <v>0</v>
      </c>
      <c r="E48" s="40">
        <f t="shared" si="2"/>
        <v>-11047192</v>
      </c>
      <c r="F48" s="41">
        <f t="shared" si="2"/>
        <v>-11047192</v>
      </c>
      <c r="G48" s="41">
        <f t="shared" si="2"/>
        <v>926831</v>
      </c>
      <c r="H48" s="41">
        <f t="shared" si="2"/>
        <v>1619240</v>
      </c>
      <c r="I48" s="41">
        <f t="shared" si="2"/>
        <v>1074706</v>
      </c>
      <c r="J48" s="41">
        <f t="shared" si="2"/>
        <v>3620777</v>
      </c>
      <c r="K48" s="41">
        <f t="shared" si="2"/>
        <v>-2501020</v>
      </c>
      <c r="L48" s="41">
        <f t="shared" si="2"/>
        <v>1692065</v>
      </c>
      <c r="M48" s="41">
        <f t="shared" si="2"/>
        <v>-6186414</v>
      </c>
      <c r="N48" s="41">
        <f t="shared" si="2"/>
        <v>-6995369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-3374592</v>
      </c>
      <c r="X48" s="41">
        <f t="shared" si="2"/>
        <v>-5523600</v>
      </c>
      <c r="Y48" s="41">
        <f t="shared" si="2"/>
        <v>2149008</v>
      </c>
      <c r="Z48" s="42">
        <f>+IF(X48&lt;&gt;0,+(Y48/X48)*100,0)</f>
        <v>-38.905930914620903</v>
      </c>
      <c r="AA48" s="39">
        <f>+AA32-AA47</f>
        <v>-11047192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-16574128</v>
      </c>
      <c r="D51" s="48">
        <f t="shared" si="3"/>
        <v>0</v>
      </c>
      <c r="E51" s="49">
        <f t="shared" si="3"/>
        <v>-11047192</v>
      </c>
      <c r="F51" s="50">
        <f t="shared" si="3"/>
        <v>-11047192</v>
      </c>
      <c r="G51" s="50">
        <f t="shared" si="3"/>
        <v>926831</v>
      </c>
      <c r="H51" s="50">
        <f t="shared" si="3"/>
        <v>1619240</v>
      </c>
      <c r="I51" s="50">
        <f t="shared" si="3"/>
        <v>1074706</v>
      </c>
      <c r="J51" s="50">
        <f t="shared" si="3"/>
        <v>3620777</v>
      </c>
      <c r="K51" s="50">
        <f t="shared" si="3"/>
        <v>-2501020</v>
      </c>
      <c r="L51" s="50">
        <f t="shared" si="3"/>
        <v>1692065</v>
      </c>
      <c r="M51" s="50">
        <f t="shared" si="3"/>
        <v>-6186414</v>
      </c>
      <c r="N51" s="50">
        <f t="shared" si="3"/>
        <v>-6995369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-3374592</v>
      </c>
      <c r="X51" s="50">
        <f t="shared" si="3"/>
        <v>-5523600</v>
      </c>
      <c r="Y51" s="50">
        <f t="shared" si="3"/>
        <v>2149008</v>
      </c>
      <c r="Z51" s="51">
        <f>+IF(X51&lt;&gt;0,+(Y51/X51)*100,0)</f>
        <v>-38.905930914620903</v>
      </c>
      <c r="AA51" s="48">
        <f>SUM(AA48:AA50)</f>
        <v>-11047192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-16574128</v>
      </c>
      <c r="D53" s="54">
        <f>+D51-D52</f>
        <v>0</v>
      </c>
      <c r="E53" s="55">
        <f t="shared" si="4"/>
        <v>-11047192</v>
      </c>
      <c r="F53" s="56">
        <f t="shared" si="4"/>
        <v>-11047192</v>
      </c>
      <c r="G53" s="56">
        <f t="shared" si="4"/>
        <v>926831</v>
      </c>
      <c r="H53" s="56">
        <f t="shared" si="4"/>
        <v>1619240</v>
      </c>
      <c r="I53" s="56">
        <f t="shared" si="4"/>
        <v>1074706</v>
      </c>
      <c r="J53" s="56">
        <f t="shared" si="4"/>
        <v>3620777</v>
      </c>
      <c r="K53" s="56">
        <f t="shared" si="4"/>
        <v>-2501020</v>
      </c>
      <c r="L53" s="56">
        <f t="shared" si="4"/>
        <v>1692065</v>
      </c>
      <c r="M53" s="56">
        <f t="shared" si="4"/>
        <v>-6186414</v>
      </c>
      <c r="N53" s="56">
        <f t="shared" si="4"/>
        <v>-6995369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-3374592</v>
      </c>
      <c r="X53" s="56">
        <f t="shared" si="4"/>
        <v>-5523600</v>
      </c>
      <c r="Y53" s="56">
        <f t="shared" si="4"/>
        <v>2149008</v>
      </c>
      <c r="Z53" s="57">
        <f>+IF(X53&lt;&gt;0,+(Y53/X53)*100,0)</f>
        <v>-38.905930914620903</v>
      </c>
      <c r="AA53" s="54">
        <f>+AA51-AA52</f>
        <v>-11047192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-16574128</v>
      </c>
      <c r="D56" s="48">
        <f>SUM(D53:D55)</f>
        <v>0</v>
      </c>
      <c r="E56" s="49">
        <f t="shared" si="5"/>
        <v>-11047192</v>
      </c>
      <c r="F56" s="50">
        <f t="shared" si="5"/>
        <v>-11047192</v>
      </c>
      <c r="G56" s="50">
        <f t="shared" si="5"/>
        <v>926831</v>
      </c>
      <c r="H56" s="50">
        <f t="shared" si="5"/>
        <v>1619240</v>
      </c>
      <c r="I56" s="50">
        <f t="shared" si="5"/>
        <v>1074706</v>
      </c>
      <c r="J56" s="50">
        <f t="shared" si="5"/>
        <v>3620777</v>
      </c>
      <c r="K56" s="50">
        <f t="shared" si="5"/>
        <v>-2501020</v>
      </c>
      <c r="L56" s="50">
        <f t="shared" si="5"/>
        <v>1692065</v>
      </c>
      <c r="M56" s="50">
        <f t="shared" si="5"/>
        <v>-6186414</v>
      </c>
      <c r="N56" s="50">
        <f t="shared" si="5"/>
        <v>-6995369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-3374592</v>
      </c>
      <c r="X56" s="50">
        <f t="shared" si="5"/>
        <v>-5523600</v>
      </c>
      <c r="Y56" s="50">
        <f t="shared" si="5"/>
        <v>2149008</v>
      </c>
      <c r="Z56" s="51">
        <f>+IF(X56&lt;&gt;0,+(Y56/X56)*100,0)</f>
        <v>-38.905930914620903</v>
      </c>
      <c r="AA56" s="48">
        <f>SUM(AA53:AA55)</f>
        <v>-11047192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-16574128</v>
      </c>
      <c r="D59" s="65">
        <f>SUM(D56:D58)</f>
        <v>0</v>
      </c>
      <c r="E59" s="66">
        <f t="shared" si="6"/>
        <v>-11047192</v>
      </c>
      <c r="F59" s="67">
        <f t="shared" si="6"/>
        <v>-11047192</v>
      </c>
      <c r="G59" s="67">
        <f t="shared" si="6"/>
        <v>926831</v>
      </c>
      <c r="H59" s="67">
        <f t="shared" si="6"/>
        <v>1619240</v>
      </c>
      <c r="I59" s="67">
        <f t="shared" si="6"/>
        <v>1074706</v>
      </c>
      <c r="J59" s="67">
        <f t="shared" si="6"/>
        <v>3620777</v>
      </c>
      <c r="K59" s="67">
        <f t="shared" si="6"/>
        <v>-2501020</v>
      </c>
      <c r="L59" s="67">
        <f t="shared" si="6"/>
        <v>1692065</v>
      </c>
      <c r="M59" s="67">
        <f t="shared" si="6"/>
        <v>-6186414</v>
      </c>
      <c r="N59" s="67">
        <f t="shared" si="6"/>
        <v>-6995369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-3374592</v>
      </c>
      <c r="X59" s="67">
        <f t="shared" si="6"/>
        <v>-5523600</v>
      </c>
      <c r="Y59" s="67">
        <f t="shared" si="6"/>
        <v>2149008</v>
      </c>
      <c r="Z59" s="68">
        <f>+IF(X59&lt;&gt;0,+(Y59/X59)*100,0)</f>
        <v>-38.905930914620903</v>
      </c>
      <c r="AA59" s="65">
        <f>SUM(AA56:AA58)</f>
        <v>-11047192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49404034</v>
      </c>
      <c r="D6" s="20"/>
      <c r="E6" s="21">
        <v>67487527</v>
      </c>
      <c r="F6" s="22">
        <v>67487527</v>
      </c>
      <c r="G6" s="22">
        <v>3435377</v>
      </c>
      <c r="H6" s="22">
        <v>5445934</v>
      </c>
      <c r="I6" s="22">
        <v>5052377</v>
      </c>
      <c r="J6" s="22">
        <v>13933688</v>
      </c>
      <c r="K6" s="22">
        <v>4061166</v>
      </c>
      <c r="L6" s="22">
        <v>4863195</v>
      </c>
      <c r="M6" s="22">
        <v>4731586</v>
      </c>
      <c r="N6" s="22">
        <v>13655947</v>
      </c>
      <c r="O6" s="22"/>
      <c r="P6" s="22"/>
      <c r="Q6" s="22"/>
      <c r="R6" s="22"/>
      <c r="S6" s="22"/>
      <c r="T6" s="22"/>
      <c r="U6" s="22"/>
      <c r="V6" s="22"/>
      <c r="W6" s="22">
        <v>27589635</v>
      </c>
      <c r="X6" s="22">
        <v>33743766</v>
      </c>
      <c r="Y6" s="22">
        <v>-6154131</v>
      </c>
      <c r="Z6" s="23">
        <v>-18.237830952241669</v>
      </c>
      <c r="AA6" s="20">
        <v>67487527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634425</v>
      </c>
      <c r="D13" s="20"/>
      <c r="E13" s="21">
        <v>1152001</v>
      </c>
      <c r="F13" s="22">
        <v>1152001</v>
      </c>
      <c r="G13" s="22">
        <v>54935</v>
      </c>
      <c r="H13" s="22">
        <v>58907</v>
      </c>
      <c r="I13" s="22">
        <v>62044</v>
      </c>
      <c r="J13" s="22">
        <v>175886</v>
      </c>
      <c r="K13" s="22">
        <v>66519</v>
      </c>
      <c r="L13" s="22">
        <v>64058</v>
      </c>
      <c r="M13" s="22">
        <v>69337</v>
      </c>
      <c r="N13" s="22">
        <v>199914</v>
      </c>
      <c r="O13" s="22"/>
      <c r="P13" s="22"/>
      <c r="Q13" s="22"/>
      <c r="R13" s="22"/>
      <c r="S13" s="22"/>
      <c r="T13" s="22"/>
      <c r="U13" s="22"/>
      <c r="V13" s="22"/>
      <c r="W13" s="22">
        <v>375800</v>
      </c>
      <c r="X13" s="22">
        <v>576000</v>
      </c>
      <c r="Y13" s="22">
        <v>-200200</v>
      </c>
      <c r="Z13" s="23">
        <v>-34.756944444444443</v>
      </c>
      <c r="AA13" s="20">
        <v>1152001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7065</v>
      </c>
      <c r="D19" s="20"/>
      <c r="E19" s="21">
        <v>133580</v>
      </c>
      <c r="F19" s="22">
        <v>133580</v>
      </c>
      <c r="G19" s="22"/>
      <c r="H19" s="22">
        <v>3500</v>
      </c>
      <c r="I19" s="22"/>
      <c r="J19" s="22">
        <v>3500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3500</v>
      </c>
      <c r="X19" s="22">
        <v>66792</v>
      </c>
      <c r="Y19" s="22">
        <v>-63292</v>
      </c>
      <c r="Z19" s="23">
        <v>-94.759851479219066</v>
      </c>
      <c r="AA19" s="20">
        <v>133580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149852</v>
      </c>
      <c r="D23" s="20"/>
      <c r="E23" s="21">
        <v>92291</v>
      </c>
      <c r="F23" s="22">
        <v>92291</v>
      </c>
      <c r="G23" s="22">
        <v>1725</v>
      </c>
      <c r="H23" s="22">
        <v>1800</v>
      </c>
      <c r="I23" s="22">
        <v>1850</v>
      </c>
      <c r="J23" s="22">
        <v>5375</v>
      </c>
      <c r="K23" s="22">
        <v>3425</v>
      </c>
      <c r="L23" s="22">
        <v>3455</v>
      </c>
      <c r="M23" s="22"/>
      <c r="N23" s="22">
        <v>6880</v>
      </c>
      <c r="O23" s="22"/>
      <c r="P23" s="22"/>
      <c r="Q23" s="22"/>
      <c r="R23" s="22"/>
      <c r="S23" s="22"/>
      <c r="T23" s="22"/>
      <c r="U23" s="22"/>
      <c r="V23" s="22"/>
      <c r="W23" s="22">
        <v>12255</v>
      </c>
      <c r="X23" s="22">
        <v>46146</v>
      </c>
      <c r="Y23" s="22">
        <v>-33891</v>
      </c>
      <c r="Z23" s="23">
        <v>-73.442985307502269</v>
      </c>
      <c r="AA23" s="20">
        <v>92291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9166890</v>
      </c>
      <c r="D25" s="20"/>
      <c r="E25" s="21">
        <v>9732705</v>
      </c>
      <c r="F25" s="22">
        <v>9732705</v>
      </c>
      <c r="G25" s="22">
        <v>27545000</v>
      </c>
      <c r="H25" s="22"/>
      <c r="I25" s="22"/>
      <c r="J25" s="22">
        <v>27545000</v>
      </c>
      <c r="K25" s="22"/>
      <c r="L25" s="22"/>
      <c r="M25" s="22">
        <v>22036000</v>
      </c>
      <c r="N25" s="22">
        <v>22036000</v>
      </c>
      <c r="O25" s="22"/>
      <c r="P25" s="22"/>
      <c r="Q25" s="22"/>
      <c r="R25" s="22"/>
      <c r="S25" s="22"/>
      <c r="T25" s="22"/>
      <c r="U25" s="22"/>
      <c r="V25" s="22"/>
      <c r="W25" s="22">
        <v>49581000</v>
      </c>
      <c r="X25" s="22">
        <v>4866354</v>
      </c>
      <c r="Y25" s="22">
        <v>44714646</v>
      </c>
      <c r="Z25" s="23">
        <v>918.85312905719547</v>
      </c>
      <c r="AA25" s="20">
        <v>9732705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310923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59673189</v>
      </c>
      <c r="D32" s="29">
        <f t="shared" ref="D32:Y32" si="0">SUM(D6:D31)</f>
        <v>0</v>
      </c>
      <c r="E32" s="30">
        <f t="shared" si="0"/>
        <v>78598104</v>
      </c>
      <c r="F32" s="31">
        <f t="shared" si="0"/>
        <v>78598104</v>
      </c>
      <c r="G32" s="31">
        <f t="shared" si="0"/>
        <v>31037037</v>
      </c>
      <c r="H32" s="31">
        <f t="shared" si="0"/>
        <v>5510141</v>
      </c>
      <c r="I32" s="31">
        <f t="shared" si="0"/>
        <v>5116271</v>
      </c>
      <c r="J32" s="31">
        <f t="shared" si="0"/>
        <v>41663449</v>
      </c>
      <c r="K32" s="31">
        <f t="shared" si="0"/>
        <v>4131110</v>
      </c>
      <c r="L32" s="31">
        <f t="shared" si="0"/>
        <v>4930708</v>
      </c>
      <c r="M32" s="31">
        <f t="shared" si="0"/>
        <v>26836923</v>
      </c>
      <c r="N32" s="31">
        <f t="shared" si="0"/>
        <v>35898741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77562190</v>
      </c>
      <c r="X32" s="31">
        <f t="shared" si="0"/>
        <v>39299058</v>
      </c>
      <c r="Y32" s="31">
        <f t="shared" si="0"/>
        <v>38263132</v>
      </c>
      <c r="Z32" s="32">
        <f>+IF(X32&lt;&gt;0,+(Y32/X32)*100,0)</f>
        <v>97.363992795959646</v>
      </c>
      <c r="AA32" s="29">
        <f>SUM(AA6:AA31)</f>
        <v>78598104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4990586</v>
      </c>
      <c r="D34" s="20"/>
      <c r="E34" s="21">
        <v>5493385</v>
      </c>
      <c r="F34" s="22">
        <v>5493385</v>
      </c>
      <c r="G34" s="22">
        <v>382177</v>
      </c>
      <c r="H34" s="22">
        <v>360453</v>
      </c>
      <c r="I34" s="22">
        <v>434401</v>
      </c>
      <c r="J34" s="22">
        <v>1177031</v>
      </c>
      <c r="K34" s="22">
        <v>394418</v>
      </c>
      <c r="L34" s="22">
        <v>420766</v>
      </c>
      <c r="M34" s="22"/>
      <c r="N34" s="22">
        <v>815184</v>
      </c>
      <c r="O34" s="22"/>
      <c r="P34" s="22"/>
      <c r="Q34" s="22"/>
      <c r="R34" s="22"/>
      <c r="S34" s="22"/>
      <c r="T34" s="22"/>
      <c r="U34" s="22"/>
      <c r="V34" s="22"/>
      <c r="W34" s="22">
        <v>1992215</v>
      </c>
      <c r="X34" s="22">
        <v>2746698</v>
      </c>
      <c r="Y34" s="22">
        <v>-754483</v>
      </c>
      <c r="Z34" s="23">
        <v>-27.468727905288461</v>
      </c>
      <c r="AA34" s="20">
        <v>5493385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67495785</v>
      </c>
      <c r="D36" s="20"/>
      <c r="E36" s="21">
        <v>78110305</v>
      </c>
      <c r="F36" s="22">
        <v>78110305</v>
      </c>
      <c r="G36" s="22">
        <v>25909</v>
      </c>
      <c r="H36" s="22">
        <v>9647401</v>
      </c>
      <c r="I36" s="22">
        <v>8281426</v>
      </c>
      <c r="J36" s="22">
        <v>17954736</v>
      </c>
      <c r="K36" s="22">
        <v>5772390</v>
      </c>
      <c r="L36" s="22">
        <v>541391</v>
      </c>
      <c r="M36" s="22">
        <v>5423721</v>
      </c>
      <c r="N36" s="22">
        <v>11737502</v>
      </c>
      <c r="O36" s="22"/>
      <c r="P36" s="22"/>
      <c r="Q36" s="22"/>
      <c r="R36" s="22"/>
      <c r="S36" s="22"/>
      <c r="T36" s="22"/>
      <c r="U36" s="22"/>
      <c r="V36" s="22"/>
      <c r="W36" s="22">
        <v>29692238</v>
      </c>
      <c r="X36" s="22">
        <v>39055152</v>
      </c>
      <c r="Y36" s="22">
        <v>-9362914</v>
      </c>
      <c r="Z36" s="23">
        <v>-23.973569479386484</v>
      </c>
      <c r="AA36" s="20">
        <v>78110305</v>
      </c>
    </row>
    <row r="37" spans="1:27" ht="13.5" x14ac:dyDescent="0.25">
      <c r="A37" s="19" t="s">
        <v>63</v>
      </c>
      <c r="B37" s="15" t="s">
        <v>32</v>
      </c>
      <c r="C37" s="20">
        <v>531827</v>
      </c>
      <c r="D37" s="20"/>
      <c r="E37" s="21">
        <v>839200</v>
      </c>
      <c r="F37" s="22">
        <v>839200</v>
      </c>
      <c r="G37" s="22"/>
      <c r="H37" s="22">
        <v>40021</v>
      </c>
      <c r="I37" s="22">
        <v>14601</v>
      </c>
      <c r="J37" s="22">
        <v>54622</v>
      </c>
      <c r="K37" s="22">
        <v>4009</v>
      </c>
      <c r="L37" s="22">
        <v>54375</v>
      </c>
      <c r="M37" s="22"/>
      <c r="N37" s="22">
        <v>58384</v>
      </c>
      <c r="O37" s="22"/>
      <c r="P37" s="22"/>
      <c r="Q37" s="22"/>
      <c r="R37" s="22"/>
      <c r="S37" s="22"/>
      <c r="T37" s="22"/>
      <c r="U37" s="22"/>
      <c r="V37" s="22"/>
      <c r="W37" s="22">
        <v>113006</v>
      </c>
      <c r="X37" s="22">
        <v>419598</v>
      </c>
      <c r="Y37" s="22">
        <v>-306592</v>
      </c>
      <c r="Z37" s="23">
        <v>-73.06803178280164</v>
      </c>
      <c r="AA37" s="20">
        <v>839200</v>
      </c>
    </row>
    <row r="38" spans="1:27" ht="13.5" x14ac:dyDescent="0.25">
      <c r="A38" s="19" t="s">
        <v>64</v>
      </c>
      <c r="B38" s="15" t="s">
        <v>32</v>
      </c>
      <c r="C38" s="20">
        <v>759082</v>
      </c>
      <c r="D38" s="20"/>
      <c r="E38" s="21">
        <v>3940774</v>
      </c>
      <c r="F38" s="22">
        <v>3940774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1970388</v>
      </c>
      <c r="Y38" s="22">
        <v>-1970388</v>
      </c>
      <c r="Z38" s="23">
        <v>-100</v>
      </c>
      <c r="AA38" s="20">
        <v>3940774</v>
      </c>
    </row>
    <row r="39" spans="1:27" ht="13.5" x14ac:dyDescent="0.25">
      <c r="A39" s="19" t="s">
        <v>65</v>
      </c>
      <c r="B39" s="15" t="s">
        <v>32</v>
      </c>
      <c r="C39" s="20">
        <v>3643726</v>
      </c>
      <c r="D39" s="20"/>
      <c r="E39" s="21">
        <v>3671461</v>
      </c>
      <c r="F39" s="22">
        <v>3671461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1835730</v>
      </c>
      <c r="Y39" s="22">
        <v>-1835730</v>
      </c>
      <c r="Z39" s="23">
        <v>-100</v>
      </c>
      <c r="AA39" s="20">
        <v>3671461</v>
      </c>
    </row>
    <row r="40" spans="1:27" ht="13.5" x14ac:dyDescent="0.25">
      <c r="A40" s="19" t="s">
        <v>40</v>
      </c>
      <c r="B40" s="15" t="s">
        <v>32</v>
      </c>
      <c r="C40" s="20">
        <v>24140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1385725</v>
      </c>
      <c r="D41" s="20"/>
      <c r="E41" s="21">
        <v>1872203</v>
      </c>
      <c r="F41" s="22">
        <v>1872203</v>
      </c>
      <c r="G41" s="22"/>
      <c r="H41" s="22"/>
      <c r="I41" s="22"/>
      <c r="J41" s="22"/>
      <c r="K41" s="22">
        <v>16400</v>
      </c>
      <c r="L41" s="22"/>
      <c r="M41" s="22"/>
      <c r="N41" s="22">
        <v>16400</v>
      </c>
      <c r="O41" s="22"/>
      <c r="P41" s="22"/>
      <c r="Q41" s="22"/>
      <c r="R41" s="22"/>
      <c r="S41" s="22"/>
      <c r="T41" s="22"/>
      <c r="U41" s="22"/>
      <c r="V41" s="22"/>
      <c r="W41" s="22">
        <v>16400</v>
      </c>
      <c r="X41" s="22">
        <v>936102</v>
      </c>
      <c r="Y41" s="22">
        <v>-919702</v>
      </c>
      <c r="Z41" s="23">
        <v>-98.248054165037573</v>
      </c>
      <c r="AA41" s="20">
        <v>1872203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65978</v>
      </c>
      <c r="D43" s="20"/>
      <c r="E43" s="21">
        <v>576868</v>
      </c>
      <c r="F43" s="22">
        <v>576868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288432</v>
      </c>
      <c r="Y43" s="22">
        <v>-288432</v>
      </c>
      <c r="Z43" s="23">
        <v>-100</v>
      </c>
      <c r="AA43" s="20">
        <v>576868</v>
      </c>
    </row>
    <row r="44" spans="1:27" ht="13.5" x14ac:dyDescent="0.25">
      <c r="A44" s="19" t="s">
        <v>69</v>
      </c>
      <c r="B44" s="15" t="s">
        <v>32</v>
      </c>
      <c r="C44" s="20">
        <v>216756</v>
      </c>
      <c r="D44" s="20"/>
      <c r="E44" s="21">
        <v>364243</v>
      </c>
      <c r="F44" s="22">
        <v>364243</v>
      </c>
      <c r="G44" s="22">
        <v>326289</v>
      </c>
      <c r="H44" s="22">
        <v>342976</v>
      </c>
      <c r="I44" s="22">
        <v>324014</v>
      </c>
      <c r="J44" s="22">
        <v>993279</v>
      </c>
      <c r="K44" s="22">
        <v>344721</v>
      </c>
      <c r="L44" s="22">
        <v>390905</v>
      </c>
      <c r="M44" s="22">
        <v>391114</v>
      </c>
      <c r="N44" s="22">
        <v>1126740</v>
      </c>
      <c r="O44" s="22"/>
      <c r="P44" s="22"/>
      <c r="Q44" s="22"/>
      <c r="R44" s="22"/>
      <c r="S44" s="22"/>
      <c r="T44" s="22"/>
      <c r="U44" s="22"/>
      <c r="V44" s="22"/>
      <c r="W44" s="22">
        <v>2120019</v>
      </c>
      <c r="X44" s="22">
        <v>182124</v>
      </c>
      <c r="Y44" s="22">
        <v>1937895</v>
      </c>
      <c r="Z44" s="23">
        <v>1064.0525136720037</v>
      </c>
      <c r="AA44" s="20">
        <v>364243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79113605</v>
      </c>
      <c r="D47" s="29">
        <f t="shared" ref="D47:Y47" si="1">SUM(D34:D46)</f>
        <v>0</v>
      </c>
      <c r="E47" s="30">
        <f t="shared" si="1"/>
        <v>94868439</v>
      </c>
      <c r="F47" s="31">
        <f t="shared" si="1"/>
        <v>94868439</v>
      </c>
      <c r="G47" s="31">
        <f t="shared" si="1"/>
        <v>734375</v>
      </c>
      <c r="H47" s="31">
        <f t="shared" si="1"/>
        <v>10390851</v>
      </c>
      <c r="I47" s="31">
        <f t="shared" si="1"/>
        <v>9054442</v>
      </c>
      <c r="J47" s="31">
        <f t="shared" si="1"/>
        <v>20179668</v>
      </c>
      <c r="K47" s="31">
        <f t="shared" si="1"/>
        <v>6531938</v>
      </c>
      <c r="L47" s="31">
        <f t="shared" si="1"/>
        <v>1407437</v>
      </c>
      <c r="M47" s="31">
        <f t="shared" si="1"/>
        <v>5814835</v>
      </c>
      <c r="N47" s="31">
        <f t="shared" si="1"/>
        <v>13754210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33933878</v>
      </c>
      <c r="X47" s="31">
        <f t="shared" si="1"/>
        <v>47434224</v>
      </c>
      <c r="Y47" s="31">
        <f t="shared" si="1"/>
        <v>-13500346</v>
      </c>
      <c r="Z47" s="32">
        <f>+IF(X47&lt;&gt;0,+(Y47/X47)*100,0)</f>
        <v>-28.461192914213164</v>
      </c>
      <c r="AA47" s="29">
        <f>SUM(AA34:AA46)</f>
        <v>94868439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-19440416</v>
      </c>
      <c r="D48" s="39">
        <f t="shared" si="2"/>
        <v>0</v>
      </c>
      <c r="E48" s="40">
        <f t="shared" si="2"/>
        <v>-16270335</v>
      </c>
      <c r="F48" s="41">
        <f t="shared" si="2"/>
        <v>-16270335</v>
      </c>
      <c r="G48" s="41">
        <f t="shared" si="2"/>
        <v>30302662</v>
      </c>
      <c r="H48" s="41">
        <f t="shared" si="2"/>
        <v>-4880710</v>
      </c>
      <c r="I48" s="41">
        <f t="shared" si="2"/>
        <v>-3938171</v>
      </c>
      <c r="J48" s="41">
        <f t="shared" si="2"/>
        <v>21483781</v>
      </c>
      <c r="K48" s="41">
        <f t="shared" si="2"/>
        <v>-2400828</v>
      </c>
      <c r="L48" s="41">
        <f t="shared" si="2"/>
        <v>3523271</v>
      </c>
      <c r="M48" s="41">
        <f t="shared" si="2"/>
        <v>21022088</v>
      </c>
      <c r="N48" s="41">
        <f t="shared" si="2"/>
        <v>22144531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43628312</v>
      </c>
      <c r="X48" s="41">
        <f t="shared" si="2"/>
        <v>-8135166</v>
      </c>
      <c r="Y48" s="41">
        <f t="shared" si="2"/>
        <v>51763478</v>
      </c>
      <c r="Z48" s="42">
        <f>+IF(X48&lt;&gt;0,+(Y48/X48)*100,0)</f>
        <v>-636.29283041059023</v>
      </c>
      <c r="AA48" s="39">
        <f>+AA32-AA47</f>
        <v>-16270335</v>
      </c>
    </row>
    <row r="49" spans="1:27" ht="25.5" x14ac:dyDescent="0.25">
      <c r="A49" s="43" t="s">
        <v>74</v>
      </c>
      <c r="B49" s="15" t="s">
        <v>32</v>
      </c>
      <c r="C49" s="20">
        <v>5241000</v>
      </c>
      <c r="D49" s="20"/>
      <c r="E49" s="21"/>
      <c r="F49" s="22"/>
      <c r="G49" s="22">
        <v>425000</v>
      </c>
      <c r="H49" s="22">
        <v>342331</v>
      </c>
      <c r="I49" s="22">
        <v>278648</v>
      </c>
      <c r="J49" s="22">
        <v>1045979</v>
      </c>
      <c r="K49" s="22">
        <v>311480</v>
      </c>
      <c r="L49" s="22"/>
      <c r="M49" s="22"/>
      <c r="N49" s="22">
        <v>311480</v>
      </c>
      <c r="O49" s="22"/>
      <c r="P49" s="22"/>
      <c r="Q49" s="22"/>
      <c r="R49" s="22"/>
      <c r="S49" s="22"/>
      <c r="T49" s="22"/>
      <c r="U49" s="22"/>
      <c r="V49" s="22"/>
      <c r="W49" s="22">
        <v>1357459</v>
      </c>
      <c r="X49" s="22"/>
      <c r="Y49" s="22">
        <v>1357459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-14199416</v>
      </c>
      <c r="D51" s="48">
        <f t="shared" si="3"/>
        <v>0</v>
      </c>
      <c r="E51" s="49">
        <f t="shared" si="3"/>
        <v>-16270335</v>
      </c>
      <c r="F51" s="50">
        <f t="shared" si="3"/>
        <v>-16270335</v>
      </c>
      <c r="G51" s="50">
        <f t="shared" si="3"/>
        <v>30727662</v>
      </c>
      <c r="H51" s="50">
        <f t="shared" si="3"/>
        <v>-4538379</v>
      </c>
      <c r="I51" s="50">
        <f t="shared" si="3"/>
        <v>-3659523</v>
      </c>
      <c r="J51" s="50">
        <f t="shared" si="3"/>
        <v>22529760</v>
      </c>
      <c r="K51" s="50">
        <f t="shared" si="3"/>
        <v>-2089348</v>
      </c>
      <c r="L51" s="50">
        <f t="shared" si="3"/>
        <v>3523271</v>
      </c>
      <c r="M51" s="50">
        <f t="shared" si="3"/>
        <v>21022088</v>
      </c>
      <c r="N51" s="50">
        <f t="shared" si="3"/>
        <v>22456011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44985771</v>
      </c>
      <c r="X51" s="50">
        <f t="shared" si="3"/>
        <v>-8135166</v>
      </c>
      <c r="Y51" s="50">
        <f t="shared" si="3"/>
        <v>53120937</v>
      </c>
      <c r="Z51" s="51">
        <f>+IF(X51&lt;&gt;0,+(Y51/X51)*100,0)</f>
        <v>-652.97914019209941</v>
      </c>
      <c r="AA51" s="48">
        <f>SUM(AA48:AA50)</f>
        <v>-16270335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-14199416</v>
      </c>
      <c r="D53" s="54">
        <f>+D51-D52</f>
        <v>0</v>
      </c>
      <c r="E53" s="55">
        <f t="shared" si="4"/>
        <v>-16270335</v>
      </c>
      <c r="F53" s="56">
        <f t="shared" si="4"/>
        <v>-16270335</v>
      </c>
      <c r="G53" s="56">
        <f t="shared" si="4"/>
        <v>30727662</v>
      </c>
      <c r="H53" s="56">
        <f t="shared" si="4"/>
        <v>-4538379</v>
      </c>
      <c r="I53" s="56">
        <f t="shared" si="4"/>
        <v>-3659523</v>
      </c>
      <c r="J53" s="56">
        <f t="shared" si="4"/>
        <v>22529760</v>
      </c>
      <c r="K53" s="56">
        <f t="shared" si="4"/>
        <v>-2089348</v>
      </c>
      <c r="L53" s="56">
        <f t="shared" si="4"/>
        <v>3523271</v>
      </c>
      <c r="M53" s="56">
        <f t="shared" si="4"/>
        <v>21022088</v>
      </c>
      <c r="N53" s="56">
        <f t="shared" si="4"/>
        <v>22456011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44985771</v>
      </c>
      <c r="X53" s="56">
        <f t="shared" si="4"/>
        <v>-8135166</v>
      </c>
      <c r="Y53" s="56">
        <f t="shared" si="4"/>
        <v>53120937</v>
      </c>
      <c r="Z53" s="57">
        <f>+IF(X53&lt;&gt;0,+(Y53/X53)*100,0)</f>
        <v>-652.97914019209941</v>
      </c>
      <c r="AA53" s="54">
        <f>+AA51-AA52</f>
        <v>-16270335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-14199416</v>
      </c>
      <c r="D56" s="48">
        <f>SUM(D53:D55)</f>
        <v>0</v>
      </c>
      <c r="E56" s="49">
        <f t="shared" si="5"/>
        <v>-16270335</v>
      </c>
      <c r="F56" s="50">
        <f t="shared" si="5"/>
        <v>-16270335</v>
      </c>
      <c r="G56" s="50">
        <f t="shared" si="5"/>
        <v>30727662</v>
      </c>
      <c r="H56" s="50">
        <f t="shared" si="5"/>
        <v>-4538379</v>
      </c>
      <c r="I56" s="50">
        <f t="shared" si="5"/>
        <v>-3659523</v>
      </c>
      <c r="J56" s="50">
        <f t="shared" si="5"/>
        <v>22529760</v>
      </c>
      <c r="K56" s="50">
        <f t="shared" si="5"/>
        <v>-2089348</v>
      </c>
      <c r="L56" s="50">
        <f t="shared" si="5"/>
        <v>3523271</v>
      </c>
      <c r="M56" s="50">
        <f t="shared" si="5"/>
        <v>21022088</v>
      </c>
      <c r="N56" s="50">
        <f t="shared" si="5"/>
        <v>22456011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44985771</v>
      </c>
      <c r="X56" s="50">
        <f t="shared" si="5"/>
        <v>-8135166</v>
      </c>
      <c r="Y56" s="50">
        <f t="shared" si="5"/>
        <v>53120937</v>
      </c>
      <c r="Z56" s="51">
        <f>+IF(X56&lt;&gt;0,+(Y56/X56)*100,0)</f>
        <v>-652.97914019209941</v>
      </c>
      <c r="AA56" s="48">
        <f>SUM(AA53:AA55)</f>
        <v>-16270335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-14199416</v>
      </c>
      <c r="D59" s="65">
        <f>SUM(D56:D58)</f>
        <v>0</v>
      </c>
      <c r="E59" s="66">
        <f t="shared" si="6"/>
        <v>-16270335</v>
      </c>
      <c r="F59" s="67">
        <f t="shared" si="6"/>
        <v>-16270335</v>
      </c>
      <c r="G59" s="67">
        <f t="shared" si="6"/>
        <v>30727662</v>
      </c>
      <c r="H59" s="67">
        <f t="shared" si="6"/>
        <v>-4538379</v>
      </c>
      <c r="I59" s="67">
        <f t="shared" si="6"/>
        <v>-3659523</v>
      </c>
      <c r="J59" s="67">
        <f t="shared" si="6"/>
        <v>22529760</v>
      </c>
      <c r="K59" s="67">
        <f t="shared" si="6"/>
        <v>-2089348</v>
      </c>
      <c r="L59" s="67">
        <f t="shared" si="6"/>
        <v>3523271</v>
      </c>
      <c r="M59" s="67">
        <f t="shared" si="6"/>
        <v>21022088</v>
      </c>
      <c r="N59" s="67">
        <f t="shared" si="6"/>
        <v>22456011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44985771</v>
      </c>
      <c r="X59" s="67">
        <f t="shared" si="6"/>
        <v>-8135166</v>
      </c>
      <c r="Y59" s="67">
        <f t="shared" si="6"/>
        <v>53120937</v>
      </c>
      <c r="Z59" s="68">
        <f>+IF(X59&lt;&gt;0,+(Y59/X59)*100,0)</f>
        <v>-652.97914019209941</v>
      </c>
      <c r="AA59" s="65">
        <f>SUM(AA56:AA58)</f>
        <v>-16270335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91275147</v>
      </c>
      <c r="D6" s="20"/>
      <c r="E6" s="21">
        <v>125218500</v>
      </c>
      <c r="F6" s="22">
        <v>125218500</v>
      </c>
      <c r="G6" s="22">
        <v>10774445</v>
      </c>
      <c r="H6" s="22">
        <v>8036554</v>
      </c>
      <c r="I6" s="22">
        <v>8422298</v>
      </c>
      <c r="J6" s="22">
        <v>27233297</v>
      </c>
      <c r="K6" s="22">
        <v>8495645</v>
      </c>
      <c r="L6" s="22">
        <v>10861133</v>
      </c>
      <c r="M6" s="22">
        <v>12869855</v>
      </c>
      <c r="N6" s="22">
        <v>32226633</v>
      </c>
      <c r="O6" s="22"/>
      <c r="P6" s="22"/>
      <c r="Q6" s="22"/>
      <c r="R6" s="22"/>
      <c r="S6" s="22"/>
      <c r="T6" s="22"/>
      <c r="U6" s="22"/>
      <c r="V6" s="22"/>
      <c r="W6" s="22">
        <v>59459930</v>
      </c>
      <c r="X6" s="22">
        <v>62609304</v>
      </c>
      <c r="Y6" s="22">
        <v>-3149374</v>
      </c>
      <c r="Z6" s="23">
        <v>-5.0302012620999585</v>
      </c>
      <c r="AA6" s="20">
        <v>125218500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2433909</v>
      </c>
      <c r="D13" s="20"/>
      <c r="E13" s="21">
        <v>1064056</v>
      </c>
      <c r="F13" s="22">
        <v>1064056</v>
      </c>
      <c r="G13" s="22">
        <v>291785</v>
      </c>
      <c r="H13" s="22">
        <v>320893</v>
      </c>
      <c r="I13" s="22">
        <v>364335</v>
      </c>
      <c r="J13" s="22">
        <v>977013</v>
      </c>
      <c r="K13" s="22">
        <v>334082</v>
      </c>
      <c r="L13" s="22">
        <v>342623</v>
      </c>
      <c r="M13" s="22">
        <v>361810</v>
      </c>
      <c r="N13" s="22">
        <v>1038515</v>
      </c>
      <c r="O13" s="22"/>
      <c r="P13" s="22"/>
      <c r="Q13" s="22"/>
      <c r="R13" s="22"/>
      <c r="S13" s="22"/>
      <c r="T13" s="22"/>
      <c r="U13" s="22"/>
      <c r="V13" s="22"/>
      <c r="W13" s="22">
        <v>2015528</v>
      </c>
      <c r="X13" s="22">
        <v>532030</v>
      </c>
      <c r="Y13" s="22">
        <v>1483498</v>
      </c>
      <c r="Z13" s="23">
        <v>278.83728361182636</v>
      </c>
      <c r="AA13" s="20">
        <v>1064056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93709056</v>
      </c>
      <c r="D32" s="29">
        <f t="shared" ref="D32:Y32" si="0">SUM(D6:D31)</f>
        <v>0</v>
      </c>
      <c r="E32" s="30">
        <f t="shared" si="0"/>
        <v>126282556</v>
      </c>
      <c r="F32" s="31">
        <f t="shared" si="0"/>
        <v>126282556</v>
      </c>
      <c r="G32" s="31">
        <f t="shared" si="0"/>
        <v>11066230</v>
      </c>
      <c r="H32" s="31">
        <f t="shared" si="0"/>
        <v>8357447</v>
      </c>
      <c r="I32" s="31">
        <f t="shared" si="0"/>
        <v>8786633</v>
      </c>
      <c r="J32" s="31">
        <f t="shared" si="0"/>
        <v>28210310</v>
      </c>
      <c r="K32" s="31">
        <f t="shared" si="0"/>
        <v>8829727</v>
      </c>
      <c r="L32" s="31">
        <f t="shared" si="0"/>
        <v>11203756</v>
      </c>
      <c r="M32" s="31">
        <f t="shared" si="0"/>
        <v>13231665</v>
      </c>
      <c r="N32" s="31">
        <f t="shared" si="0"/>
        <v>33265148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61475458</v>
      </c>
      <c r="X32" s="31">
        <f t="shared" si="0"/>
        <v>63141334</v>
      </c>
      <c r="Y32" s="31">
        <f t="shared" si="0"/>
        <v>-1665876</v>
      </c>
      <c r="Z32" s="32">
        <f>+IF(X32&lt;&gt;0,+(Y32/X32)*100,0)</f>
        <v>-2.638328800592018</v>
      </c>
      <c r="AA32" s="29">
        <f>SUM(AA6:AA31)</f>
        <v>126282556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6942202</v>
      </c>
      <c r="D34" s="20"/>
      <c r="E34" s="21">
        <v>7512564</v>
      </c>
      <c r="F34" s="22">
        <v>7512564</v>
      </c>
      <c r="G34" s="22">
        <v>612736</v>
      </c>
      <c r="H34" s="22"/>
      <c r="I34" s="22"/>
      <c r="J34" s="22">
        <v>612736</v>
      </c>
      <c r="K34" s="22">
        <v>717011</v>
      </c>
      <c r="L34" s="22"/>
      <c r="M34" s="22">
        <v>643961</v>
      </c>
      <c r="N34" s="22">
        <v>1360972</v>
      </c>
      <c r="O34" s="22"/>
      <c r="P34" s="22"/>
      <c r="Q34" s="22"/>
      <c r="R34" s="22"/>
      <c r="S34" s="22"/>
      <c r="T34" s="22"/>
      <c r="U34" s="22"/>
      <c r="V34" s="22"/>
      <c r="W34" s="22">
        <v>1973708</v>
      </c>
      <c r="X34" s="22">
        <v>3756312</v>
      </c>
      <c r="Y34" s="22">
        <v>-1782604</v>
      </c>
      <c r="Z34" s="23">
        <v>-47.456228343119527</v>
      </c>
      <c r="AA34" s="20">
        <v>7512564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37621449</v>
      </c>
      <c r="D36" s="20"/>
      <c r="E36" s="21">
        <v>127875000</v>
      </c>
      <c r="F36" s="22">
        <v>127875000</v>
      </c>
      <c r="G36" s="22">
        <v>2248590</v>
      </c>
      <c r="H36" s="22"/>
      <c r="I36" s="22">
        <v>64977</v>
      </c>
      <c r="J36" s="22">
        <v>2313567</v>
      </c>
      <c r="K36" s="22">
        <v>502355</v>
      </c>
      <c r="L36" s="22">
        <v>55825</v>
      </c>
      <c r="M36" s="22"/>
      <c r="N36" s="22">
        <v>558180</v>
      </c>
      <c r="O36" s="22"/>
      <c r="P36" s="22"/>
      <c r="Q36" s="22"/>
      <c r="R36" s="22"/>
      <c r="S36" s="22"/>
      <c r="T36" s="22"/>
      <c r="U36" s="22"/>
      <c r="V36" s="22"/>
      <c r="W36" s="22">
        <v>2871747</v>
      </c>
      <c r="X36" s="22">
        <v>63937500</v>
      </c>
      <c r="Y36" s="22">
        <v>-61065753</v>
      </c>
      <c r="Z36" s="23">
        <v>-95.508509090909087</v>
      </c>
      <c r="AA36" s="20">
        <v>127875000</v>
      </c>
    </row>
    <row r="37" spans="1:27" ht="13.5" x14ac:dyDescent="0.25">
      <c r="A37" s="19" t="s">
        <v>63</v>
      </c>
      <c r="B37" s="15" t="s">
        <v>32</v>
      </c>
      <c r="C37" s="20">
        <v>2906791</v>
      </c>
      <c r="D37" s="20"/>
      <c r="E37" s="21">
        <v>4287164</v>
      </c>
      <c r="F37" s="22">
        <v>4287164</v>
      </c>
      <c r="G37" s="22">
        <v>44266</v>
      </c>
      <c r="H37" s="22">
        <v>133364</v>
      </c>
      <c r="I37" s="22">
        <v>32676</v>
      </c>
      <c r="J37" s="22">
        <v>210306</v>
      </c>
      <c r="K37" s="22">
        <v>79473</v>
      </c>
      <c r="L37" s="22"/>
      <c r="M37" s="22">
        <v>2380</v>
      </c>
      <c r="N37" s="22">
        <v>81853</v>
      </c>
      <c r="O37" s="22"/>
      <c r="P37" s="22"/>
      <c r="Q37" s="22"/>
      <c r="R37" s="22"/>
      <c r="S37" s="22"/>
      <c r="T37" s="22"/>
      <c r="U37" s="22"/>
      <c r="V37" s="22"/>
      <c r="W37" s="22">
        <v>292159</v>
      </c>
      <c r="X37" s="22">
        <v>2143586</v>
      </c>
      <c r="Y37" s="22">
        <v>-1851427</v>
      </c>
      <c r="Z37" s="23">
        <v>-86.370549163877726</v>
      </c>
      <c r="AA37" s="20">
        <v>4287164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80481</v>
      </c>
      <c r="D40" s="20"/>
      <c r="E40" s="21">
        <v>13948000</v>
      </c>
      <c r="F40" s="22">
        <v>13948000</v>
      </c>
      <c r="G40" s="22"/>
      <c r="H40" s="22">
        <v>165</v>
      </c>
      <c r="I40" s="22"/>
      <c r="J40" s="22">
        <v>165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165</v>
      </c>
      <c r="X40" s="22">
        <v>6974002</v>
      </c>
      <c r="Y40" s="22">
        <v>-6973837</v>
      </c>
      <c r="Z40" s="23">
        <v>-99.99763407007913</v>
      </c>
      <c r="AA40" s="20">
        <v>13948000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694893</v>
      </c>
      <c r="D44" s="20"/>
      <c r="E44" s="21">
        <v>748601</v>
      </c>
      <c r="F44" s="22">
        <v>748601</v>
      </c>
      <c r="G44" s="22">
        <v>83747</v>
      </c>
      <c r="H44" s="22">
        <v>12400</v>
      </c>
      <c r="I44" s="22">
        <v>3232</v>
      </c>
      <c r="J44" s="22">
        <v>99379</v>
      </c>
      <c r="K44" s="22">
        <v>260736</v>
      </c>
      <c r="L44" s="22">
        <v>13656</v>
      </c>
      <c r="M44" s="22">
        <v>20045</v>
      </c>
      <c r="N44" s="22">
        <v>294437</v>
      </c>
      <c r="O44" s="22"/>
      <c r="P44" s="22"/>
      <c r="Q44" s="22"/>
      <c r="R44" s="22"/>
      <c r="S44" s="22"/>
      <c r="T44" s="22"/>
      <c r="U44" s="22"/>
      <c r="V44" s="22"/>
      <c r="W44" s="22">
        <v>393816</v>
      </c>
      <c r="X44" s="22">
        <v>374315</v>
      </c>
      <c r="Y44" s="22">
        <v>19501</v>
      </c>
      <c r="Z44" s="23">
        <v>5.2097832039859471</v>
      </c>
      <c r="AA44" s="20">
        <v>748601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48245816</v>
      </c>
      <c r="D47" s="29">
        <f t="shared" ref="D47:Y47" si="1">SUM(D34:D46)</f>
        <v>0</v>
      </c>
      <c r="E47" s="30">
        <f t="shared" si="1"/>
        <v>154371329</v>
      </c>
      <c r="F47" s="31">
        <f t="shared" si="1"/>
        <v>154371329</v>
      </c>
      <c r="G47" s="31">
        <f t="shared" si="1"/>
        <v>2989339</v>
      </c>
      <c r="H47" s="31">
        <f t="shared" si="1"/>
        <v>145929</v>
      </c>
      <c r="I47" s="31">
        <f t="shared" si="1"/>
        <v>100885</v>
      </c>
      <c r="J47" s="31">
        <f t="shared" si="1"/>
        <v>3236153</v>
      </c>
      <c r="K47" s="31">
        <f t="shared" si="1"/>
        <v>1559575</v>
      </c>
      <c r="L47" s="31">
        <f t="shared" si="1"/>
        <v>69481</v>
      </c>
      <c r="M47" s="31">
        <f t="shared" si="1"/>
        <v>666386</v>
      </c>
      <c r="N47" s="31">
        <f t="shared" si="1"/>
        <v>2295442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5531595</v>
      </c>
      <c r="X47" s="31">
        <f t="shared" si="1"/>
        <v>77185715</v>
      </c>
      <c r="Y47" s="31">
        <f t="shared" si="1"/>
        <v>-71654120</v>
      </c>
      <c r="Z47" s="32">
        <f>+IF(X47&lt;&gt;0,+(Y47/X47)*100,0)</f>
        <v>-92.833395402245088</v>
      </c>
      <c r="AA47" s="29">
        <f>SUM(AA34:AA46)</f>
        <v>154371329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45463240</v>
      </c>
      <c r="D48" s="39">
        <f t="shared" si="2"/>
        <v>0</v>
      </c>
      <c r="E48" s="40">
        <f t="shared" si="2"/>
        <v>-28088773</v>
      </c>
      <c r="F48" s="41">
        <f t="shared" si="2"/>
        <v>-28088773</v>
      </c>
      <c r="G48" s="41">
        <f t="shared" si="2"/>
        <v>8076891</v>
      </c>
      <c r="H48" s="41">
        <f t="shared" si="2"/>
        <v>8211518</v>
      </c>
      <c r="I48" s="41">
        <f t="shared" si="2"/>
        <v>8685748</v>
      </c>
      <c r="J48" s="41">
        <f t="shared" si="2"/>
        <v>24974157</v>
      </c>
      <c r="K48" s="41">
        <f t="shared" si="2"/>
        <v>7270152</v>
      </c>
      <c r="L48" s="41">
        <f t="shared" si="2"/>
        <v>11134275</v>
      </c>
      <c r="M48" s="41">
        <f t="shared" si="2"/>
        <v>12565279</v>
      </c>
      <c r="N48" s="41">
        <f t="shared" si="2"/>
        <v>30969706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55943863</v>
      </c>
      <c r="X48" s="41">
        <f t="shared" si="2"/>
        <v>-14044381</v>
      </c>
      <c r="Y48" s="41">
        <f t="shared" si="2"/>
        <v>69988244</v>
      </c>
      <c r="Z48" s="42">
        <f>+IF(X48&lt;&gt;0,+(Y48/X48)*100,0)</f>
        <v>-498.33626700956063</v>
      </c>
      <c r="AA48" s="39">
        <f>+AA32-AA47</f>
        <v>-28088773</v>
      </c>
    </row>
    <row r="49" spans="1:27" ht="25.5" x14ac:dyDescent="0.25">
      <c r="A49" s="43" t="s">
        <v>74</v>
      </c>
      <c r="B49" s="15" t="s">
        <v>32</v>
      </c>
      <c r="C49" s="20">
        <v>2893203</v>
      </c>
      <c r="D49" s="20"/>
      <c r="E49" s="21">
        <v>6365000</v>
      </c>
      <c r="F49" s="22">
        <v>6365000</v>
      </c>
      <c r="G49" s="22">
        <v>1999986</v>
      </c>
      <c r="H49" s="22">
        <v>646040</v>
      </c>
      <c r="I49" s="22"/>
      <c r="J49" s="22">
        <v>2646026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2646026</v>
      </c>
      <c r="X49" s="22">
        <v>3182504</v>
      </c>
      <c r="Y49" s="22">
        <v>-536478</v>
      </c>
      <c r="Z49" s="23">
        <v>-16.857103714559354</v>
      </c>
      <c r="AA49" s="20">
        <v>6365000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48356443</v>
      </c>
      <c r="D51" s="48">
        <f t="shared" si="3"/>
        <v>0</v>
      </c>
      <c r="E51" s="49">
        <f t="shared" si="3"/>
        <v>-21723773</v>
      </c>
      <c r="F51" s="50">
        <f t="shared" si="3"/>
        <v>-21723773</v>
      </c>
      <c r="G51" s="50">
        <f t="shared" si="3"/>
        <v>10076877</v>
      </c>
      <c r="H51" s="50">
        <f t="shared" si="3"/>
        <v>8857558</v>
      </c>
      <c r="I51" s="50">
        <f t="shared" si="3"/>
        <v>8685748</v>
      </c>
      <c r="J51" s="50">
        <f t="shared" si="3"/>
        <v>27620183</v>
      </c>
      <c r="K51" s="50">
        <f t="shared" si="3"/>
        <v>7270152</v>
      </c>
      <c r="L51" s="50">
        <f t="shared" si="3"/>
        <v>11134275</v>
      </c>
      <c r="M51" s="50">
        <f t="shared" si="3"/>
        <v>12565279</v>
      </c>
      <c r="N51" s="50">
        <f t="shared" si="3"/>
        <v>30969706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58589889</v>
      </c>
      <c r="X51" s="50">
        <f t="shared" si="3"/>
        <v>-10861877</v>
      </c>
      <c r="Y51" s="50">
        <f t="shared" si="3"/>
        <v>69451766</v>
      </c>
      <c r="Z51" s="51">
        <f>+IF(X51&lt;&gt;0,+(Y51/X51)*100,0)</f>
        <v>-639.40851107041624</v>
      </c>
      <c r="AA51" s="48">
        <f>SUM(AA48:AA50)</f>
        <v>-21723773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48356443</v>
      </c>
      <c r="D53" s="54">
        <f>+D51-D52</f>
        <v>0</v>
      </c>
      <c r="E53" s="55">
        <f t="shared" si="4"/>
        <v>-21723773</v>
      </c>
      <c r="F53" s="56">
        <f t="shared" si="4"/>
        <v>-21723773</v>
      </c>
      <c r="G53" s="56">
        <f t="shared" si="4"/>
        <v>10076877</v>
      </c>
      <c r="H53" s="56">
        <f t="shared" si="4"/>
        <v>8857558</v>
      </c>
      <c r="I53" s="56">
        <f t="shared" si="4"/>
        <v>8685748</v>
      </c>
      <c r="J53" s="56">
        <f t="shared" si="4"/>
        <v>27620183</v>
      </c>
      <c r="K53" s="56">
        <f t="shared" si="4"/>
        <v>7270152</v>
      </c>
      <c r="L53" s="56">
        <f t="shared" si="4"/>
        <v>11134275</v>
      </c>
      <c r="M53" s="56">
        <f t="shared" si="4"/>
        <v>12565279</v>
      </c>
      <c r="N53" s="56">
        <f t="shared" si="4"/>
        <v>30969706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58589889</v>
      </c>
      <c r="X53" s="56">
        <f t="shared" si="4"/>
        <v>-10861877</v>
      </c>
      <c r="Y53" s="56">
        <f t="shared" si="4"/>
        <v>69451766</v>
      </c>
      <c r="Z53" s="57">
        <f>+IF(X53&lt;&gt;0,+(Y53/X53)*100,0)</f>
        <v>-639.40851107041624</v>
      </c>
      <c r="AA53" s="54">
        <f>+AA51-AA52</f>
        <v>-21723773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48356443</v>
      </c>
      <c r="D56" s="48">
        <f>SUM(D53:D55)</f>
        <v>0</v>
      </c>
      <c r="E56" s="49">
        <f t="shared" si="5"/>
        <v>-21723773</v>
      </c>
      <c r="F56" s="50">
        <f t="shared" si="5"/>
        <v>-21723773</v>
      </c>
      <c r="G56" s="50">
        <f t="shared" si="5"/>
        <v>10076877</v>
      </c>
      <c r="H56" s="50">
        <f t="shared" si="5"/>
        <v>8857558</v>
      </c>
      <c r="I56" s="50">
        <f t="shared" si="5"/>
        <v>8685748</v>
      </c>
      <c r="J56" s="50">
        <f t="shared" si="5"/>
        <v>27620183</v>
      </c>
      <c r="K56" s="50">
        <f t="shared" si="5"/>
        <v>7270152</v>
      </c>
      <c r="L56" s="50">
        <f t="shared" si="5"/>
        <v>11134275</v>
      </c>
      <c r="M56" s="50">
        <f t="shared" si="5"/>
        <v>12565279</v>
      </c>
      <c r="N56" s="50">
        <f t="shared" si="5"/>
        <v>30969706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58589889</v>
      </c>
      <c r="X56" s="50">
        <f t="shared" si="5"/>
        <v>-10861877</v>
      </c>
      <c r="Y56" s="50">
        <f t="shared" si="5"/>
        <v>69451766</v>
      </c>
      <c r="Z56" s="51">
        <f>+IF(X56&lt;&gt;0,+(Y56/X56)*100,0)</f>
        <v>-639.40851107041624</v>
      </c>
      <c r="AA56" s="48">
        <f>SUM(AA53:AA55)</f>
        <v>-21723773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48356443</v>
      </c>
      <c r="D59" s="65">
        <f>SUM(D56:D58)</f>
        <v>0</v>
      </c>
      <c r="E59" s="66">
        <f t="shared" si="6"/>
        <v>-21723773</v>
      </c>
      <c r="F59" s="67">
        <f t="shared" si="6"/>
        <v>-21723773</v>
      </c>
      <c r="G59" s="67">
        <f t="shared" si="6"/>
        <v>10076877</v>
      </c>
      <c r="H59" s="67">
        <f t="shared" si="6"/>
        <v>8857558</v>
      </c>
      <c r="I59" s="67">
        <f t="shared" si="6"/>
        <v>8685748</v>
      </c>
      <c r="J59" s="67">
        <f t="shared" si="6"/>
        <v>27620183</v>
      </c>
      <c r="K59" s="67">
        <f t="shared" si="6"/>
        <v>7270152</v>
      </c>
      <c r="L59" s="67">
        <f t="shared" si="6"/>
        <v>11134275</v>
      </c>
      <c r="M59" s="67">
        <f t="shared" si="6"/>
        <v>12565279</v>
      </c>
      <c r="N59" s="67">
        <f t="shared" si="6"/>
        <v>30969706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58589889</v>
      </c>
      <c r="X59" s="67">
        <f t="shared" si="6"/>
        <v>-10861877</v>
      </c>
      <c r="Y59" s="67">
        <f t="shared" si="6"/>
        <v>69451766</v>
      </c>
      <c r="Z59" s="68">
        <f>+IF(X59&lt;&gt;0,+(Y59/X59)*100,0)</f>
        <v>-639.40851107041624</v>
      </c>
      <c r="AA59" s="65">
        <f>SUM(AA56:AA58)</f>
        <v>-21723773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3670534</v>
      </c>
      <c r="D44" s="20"/>
      <c r="E44" s="21">
        <v>2199310</v>
      </c>
      <c r="F44" s="22">
        <v>2199310</v>
      </c>
      <c r="G44" s="22">
        <v>91262</v>
      </c>
      <c r="H44" s="22">
        <v>300</v>
      </c>
      <c r="I44" s="22"/>
      <c r="J44" s="22">
        <v>91562</v>
      </c>
      <c r="K44" s="22">
        <v>21739</v>
      </c>
      <c r="L44" s="22">
        <v>361099</v>
      </c>
      <c r="M44" s="22"/>
      <c r="N44" s="22">
        <v>382838</v>
      </c>
      <c r="O44" s="22"/>
      <c r="P44" s="22"/>
      <c r="Q44" s="22"/>
      <c r="R44" s="22"/>
      <c r="S44" s="22"/>
      <c r="T44" s="22"/>
      <c r="U44" s="22"/>
      <c r="V44" s="22"/>
      <c r="W44" s="22">
        <v>474400</v>
      </c>
      <c r="X44" s="22">
        <v>1099650</v>
      </c>
      <c r="Y44" s="22">
        <v>-625250</v>
      </c>
      <c r="Z44" s="23">
        <v>-56.859000591097164</v>
      </c>
      <c r="AA44" s="20">
        <v>2199310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3670534</v>
      </c>
      <c r="D47" s="29">
        <f t="shared" ref="D47:Y47" si="1">SUM(D34:D46)</f>
        <v>0</v>
      </c>
      <c r="E47" s="30">
        <f t="shared" si="1"/>
        <v>2199310</v>
      </c>
      <c r="F47" s="31">
        <f t="shared" si="1"/>
        <v>2199310</v>
      </c>
      <c r="G47" s="31">
        <f t="shared" si="1"/>
        <v>91262</v>
      </c>
      <c r="H47" s="31">
        <f t="shared" si="1"/>
        <v>300</v>
      </c>
      <c r="I47" s="31">
        <f t="shared" si="1"/>
        <v>0</v>
      </c>
      <c r="J47" s="31">
        <f t="shared" si="1"/>
        <v>91562</v>
      </c>
      <c r="K47" s="31">
        <f t="shared" si="1"/>
        <v>21739</v>
      </c>
      <c r="L47" s="31">
        <f t="shared" si="1"/>
        <v>361099</v>
      </c>
      <c r="M47" s="31">
        <f t="shared" si="1"/>
        <v>0</v>
      </c>
      <c r="N47" s="31">
        <f t="shared" si="1"/>
        <v>382838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474400</v>
      </c>
      <c r="X47" s="31">
        <f t="shared" si="1"/>
        <v>1099650</v>
      </c>
      <c r="Y47" s="31">
        <f t="shared" si="1"/>
        <v>-625250</v>
      </c>
      <c r="Z47" s="32">
        <f>+IF(X47&lt;&gt;0,+(Y47/X47)*100,0)</f>
        <v>-56.859000591097164</v>
      </c>
      <c r="AA47" s="29">
        <f>SUM(AA34:AA46)</f>
        <v>2199310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-3670534</v>
      </c>
      <c r="D48" s="39">
        <f t="shared" si="2"/>
        <v>0</v>
      </c>
      <c r="E48" s="40">
        <f t="shared" si="2"/>
        <v>-2199310</v>
      </c>
      <c r="F48" s="41">
        <f t="shared" si="2"/>
        <v>-2199310</v>
      </c>
      <c r="G48" s="41">
        <f t="shared" si="2"/>
        <v>-91262</v>
      </c>
      <c r="H48" s="41">
        <f t="shared" si="2"/>
        <v>-300</v>
      </c>
      <c r="I48" s="41">
        <f t="shared" si="2"/>
        <v>0</v>
      </c>
      <c r="J48" s="41">
        <f t="shared" si="2"/>
        <v>-91562</v>
      </c>
      <c r="K48" s="41">
        <f t="shared" si="2"/>
        <v>-21739</v>
      </c>
      <c r="L48" s="41">
        <f t="shared" si="2"/>
        <v>-361099</v>
      </c>
      <c r="M48" s="41">
        <f t="shared" si="2"/>
        <v>0</v>
      </c>
      <c r="N48" s="41">
        <f t="shared" si="2"/>
        <v>-382838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-474400</v>
      </c>
      <c r="X48" s="41">
        <f t="shared" si="2"/>
        <v>-1099650</v>
      </c>
      <c r="Y48" s="41">
        <f t="shared" si="2"/>
        <v>625250</v>
      </c>
      <c r="Z48" s="42">
        <f>+IF(X48&lt;&gt;0,+(Y48/X48)*100,0)</f>
        <v>-56.859000591097164</v>
      </c>
      <c r="AA48" s="39">
        <f>+AA32-AA47</f>
        <v>-2199310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-3670534</v>
      </c>
      <c r="D51" s="48">
        <f t="shared" si="3"/>
        <v>0</v>
      </c>
      <c r="E51" s="49">
        <f t="shared" si="3"/>
        <v>-2199310</v>
      </c>
      <c r="F51" s="50">
        <f t="shared" si="3"/>
        <v>-2199310</v>
      </c>
      <c r="G51" s="50">
        <f t="shared" si="3"/>
        <v>-91262</v>
      </c>
      <c r="H51" s="50">
        <f t="shared" si="3"/>
        <v>-300</v>
      </c>
      <c r="I51" s="50">
        <f t="shared" si="3"/>
        <v>0</v>
      </c>
      <c r="J51" s="50">
        <f t="shared" si="3"/>
        <v>-91562</v>
      </c>
      <c r="K51" s="50">
        <f t="shared" si="3"/>
        <v>-21739</v>
      </c>
      <c r="L51" s="50">
        <f t="shared" si="3"/>
        <v>-361099</v>
      </c>
      <c r="M51" s="50">
        <f t="shared" si="3"/>
        <v>0</v>
      </c>
      <c r="N51" s="50">
        <f t="shared" si="3"/>
        <v>-382838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-474400</v>
      </c>
      <c r="X51" s="50">
        <f t="shared" si="3"/>
        <v>-1099650</v>
      </c>
      <c r="Y51" s="50">
        <f t="shared" si="3"/>
        <v>625250</v>
      </c>
      <c r="Z51" s="51">
        <f>+IF(X51&lt;&gt;0,+(Y51/X51)*100,0)</f>
        <v>-56.859000591097164</v>
      </c>
      <c r="AA51" s="48">
        <f>SUM(AA48:AA50)</f>
        <v>-2199310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-3670534</v>
      </c>
      <c r="D53" s="54">
        <f>+D51-D52</f>
        <v>0</v>
      </c>
      <c r="E53" s="55">
        <f t="shared" si="4"/>
        <v>-2199310</v>
      </c>
      <c r="F53" s="56">
        <f t="shared" si="4"/>
        <v>-2199310</v>
      </c>
      <c r="G53" s="56">
        <f t="shared" si="4"/>
        <v>-91262</v>
      </c>
      <c r="H53" s="56">
        <f t="shared" si="4"/>
        <v>-300</v>
      </c>
      <c r="I53" s="56">
        <f t="shared" si="4"/>
        <v>0</v>
      </c>
      <c r="J53" s="56">
        <f t="shared" si="4"/>
        <v>-91562</v>
      </c>
      <c r="K53" s="56">
        <f t="shared" si="4"/>
        <v>-21739</v>
      </c>
      <c r="L53" s="56">
        <f t="shared" si="4"/>
        <v>-361099</v>
      </c>
      <c r="M53" s="56">
        <f t="shared" si="4"/>
        <v>0</v>
      </c>
      <c r="N53" s="56">
        <f t="shared" si="4"/>
        <v>-382838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-474400</v>
      </c>
      <c r="X53" s="56">
        <f t="shared" si="4"/>
        <v>-1099650</v>
      </c>
      <c r="Y53" s="56">
        <f t="shared" si="4"/>
        <v>625250</v>
      </c>
      <c r="Z53" s="57">
        <f>+IF(X53&lt;&gt;0,+(Y53/X53)*100,0)</f>
        <v>-56.859000591097164</v>
      </c>
      <c r="AA53" s="54">
        <f>+AA51-AA52</f>
        <v>-2199310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-3670534</v>
      </c>
      <c r="D56" s="48">
        <f>SUM(D53:D55)</f>
        <v>0</v>
      </c>
      <c r="E56" s="49">
        <f t="shared" si="5"/>
        <v>-2199310</v>
      </c>
      <c r="F56" s="50">
        <f t="shared" si="5"/>
        <v>-2199310</v>
      </c>
      <c r="G56" s="50">
        <f t="shared" si="5"/>
        <v>-91262</v>
      </c>
      <c r="H56" s="50">
        <f t="shared" si="5"/>
        <v>-300</v>
      </c>
      <c r="I56" s="50">
        <f t="shared" si="5"/>
        <v>0</v>
      </c>
      <c r="J56" s="50">
        <f t="shared" si="5"/>
        <v>-91562</v>
      </c>
      <c r="K56" s="50">
        <f t="shared" si="5"/>
        <v>-21739</v>
      </c>
      <c r="L56" s="50">
        <f t="shared" si="5"/>
        <v>-361099</v>
      </c>
      <c r="M56" s="50">
        <f t="shared" si="5"/>
        <v>0</v>
      </c>
      <c r="N56" s="50">
        <f t="shared" si="5"/>
        <v>-382838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-474400</v>
      </c>
      <c r="X56" s="50">
        <f t="shared" si="5"/>
        <v>-1099650</v>
      </c>
      <c r="Y56" s="50">
        <f t="shared" si="5"/>
        <v>625250</v>
      </c>
      <c r="Z56" s="51">
        <f>+IF(X56&lt;&gt;0,+(Y56/X56)*100,0)</f>
        <v>-56.859000591097164</v>
      </c>
      <c r="AA56" s="48">
        <f>SUM(AA53:AA55)</f>
        <v>-2199310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-3670534</v>
      </c>
      <c r="D59" s="65">
        <f>SUM(D56:D58)</f>
        <v>0</v>
      </c>
      <c r="E59" s="66">
        <f t="shared" si="6"/>
        <v>-2199310</v>
      </c>
      <c r="F59" s="67">
        <f t="shared" si="6"/>
        <v>-2199310</v>
      </c>
      <c r="G59" s="67">
        <f t="shared" si="6"/>
        <v>-91262</v>
      </c>
      <c r="H59" s="67">
        <f t="shared" si="6"/>
        <v>-300</v>
      </c>
      <c r="I59" s="67">
        <f t="shared" si="6"/>
        <v>0</v>
      </c>
      <c r="J59" s="67">
        <f t="shared" si="6"/>
        <v>-91562</v>
      </c>
      <c r="K59" s="67">
        <f t="shared" si="6"/>
        <v>-21739</v>
      </c>
      <c r="L59" s="67">
        <f t="shared" si="6"/>
        <v>-361099</v>
      </c>
      <c r="M59" s="67">
        <f t="shared" si="6"/>
        <v>0</v>
      </c>
      <c r="N59" s="67">
        <f t="shared" si="6"/>
        <v>-382838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-474400</v>
      </c>
      <c r="X59" s="67">
        <f t="shared" si="6"/>
        <v>-1099650</v>
      </c>
      <c r="Y59" s="67">
        <f t="shared" si="6"/>
        <v>625250</v>
      </c>
      <c r="Z59" s="68">
        <f>+IF(X59&lt;&gt;0,+(Y59/X59)*100,0)</f>
        <v>-56.859000591097164</v>
      </c>
      <c r="AA59" s="65">
        <f>SUM(AA56:AA58)</f>
        <v>-2199310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53053279</v>
      </c>
      <c r="D6" s="20"/>
      <c r="E6" s="21">
        <v>66709637</v>
      </c>
      <c r="F6" s="22">
        <v>66709637</v>
      </c>
      <c r="G6" s="22">
        <v>4701728</v>
      </c>
      <c r="H6" s="22">
        <v>5005454</v>
      </c>
      <c r="I6" s="22">
        <v>-28254297</v>
      </c>
      <c r="J6" s="22">
        <v>-18547115</v>
      </c>
      <c r="K6" s="22">
        <v>-30125642</v>
      </c>
      <c r="L6" s="22">
        <v>4649515</v>
      </c>
      <c r="M6" s="22">
        <v>6812944</v>
      </c>
      <c r="N6" s="22">
        <v>-18663183</v>
      </c>
      <c r="O6" s="22"/>
      <c r="P6" s="22"/>
      <c r="Q6" s="22"/>
      <c r="R6" s="22"/>
      <c r="S6" s="22"/>
      <c r="T6" s="22"/>
      <c r="U6" s="22"/>
      <c r="V6" s="22"/>
      <c r="W6" s="22">
        <v>-37210298</v>
      </c>
      <c r="X6" s="22">
        <v>33354845</v>
      </c>
      <c r="Y6" s="22">
        <v>-70565143</v>
      </c>
      <c r="Z6" s="23">
        <v>-211.55889946423073</v>
      </c>
      <c r="AA6" s="20">
        <v>66709637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5328429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58381708</v>
      </c>
      <c r="D32" s="29">
        <f t="shared" ref="D32:Y32" si="0">SUM(D6:D31)</f>
        <v>0</v>
      </c>
      <c r="E32" s="30">
        <f t="shared" si="0"/>
        <v>66709637</v>
      </c>
      <c r="F32" s="31">
        <f t="shared" si="0"/>
        <v>66709637</v>
      </c>
      <c r="G32" s="31">
        <f t="shared" si="0"/>
        <v>4701728</v>
      </c>
      <c r="H32" s="31">
        <f t="shared" si="0"/>
        <v>5005454</v>
      </c>
      <c r="I32" s="31">
        <f t="shared" si="0"/>
        <v>-28254297</v>
      </c>
      <c r="J32" s="31">
        <f t="shared" si="0"/>
        <v>-18547115</v>
      </c>
      <c r="K32" s="31">
        <f t="shared" si="0"/>
        <v>-30125642</v>
      </c>
      <c r="L32" s="31">
        <f t="shared" si="0"/>
        <v>4649515</v>
      </c>
      <c r="M32" s="31">
        <f t="shared" si="0"/>
        <v>6812944</v>
      </c>
      <c r="N32" s="31">
        <f t="shared" si="0"/>
        <v>-18663183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-37210298</v>
      </c>
      <c r="X32" s="31">
        <f t="shared" si="0"/>
        <v>33354845</v>
      </c>
      <c r="Y32" s="31">
        <f t="shared" si="0"/>
        <v>-70565143</v>
      </c>
      <c r="Z32" s="32">
        <f>+IF(X32&lt;&gt;0,+(Y32/X32)*100,0)</f>
        <v>-211.55889946423073</v>
      </c>
      <c r="AA32" s="29">
        <f>SUM(AA6:AA31)</f>
        <v>66709637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6562968</v>
      </c>
      <c r="D34" s="20"/>
      <c r="E34" s="21">
        <v>5110048</v>
      </c>
      <c r="F34" s="22">
        <v>5110048</v>
      </c>
      <c r="G34" s="22">
        <v>313061</v>
      </c>
      <c r="H34" s="22">
        <v>363287</v>
      </c>
      <c r="I34" s="22">
        <v>564668</v>
      </c>
      <c r="J34" s="22">
        <v>1241016</v>
      </c>
      <c r="K34" s="22">
        <v>465078</v>
      </c>
      <c r="L34" s="22">
        <v>413663</v>
      </c>
      <c r="M34" s="22">
        <v>440970</v>
      </c>
      <c r="N34" s="22">
        <v>1319711</v>
      </c>
      <c r="O34" s="22"/>
      <c r="P34" s="22"/>
      <c r="Q34" s="22"/>
      <c r="R34" s="22"/>
      <c r="S34" s="22"/>
      <c r="T34" s="22"/>
      <c r="U34" s="22"/>
      <c r="V34" s="22"/>
      <c r="W34" s="22">
        <v>2560727</v>
      </c>
      <c r="X34" s="22">
        <v>2555128</v>
      </c>
      <c r="Y34" s="22">
        <v>5599</v>
      </c>
      <c r="Z34" s="23">
        <v>0.21912796540916932</v>
      </c>
      <c r="AA34" s="20">
        <v>5110048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49134907</v>
      </c>
      <c r="D36" s="20"/>
      <c r="E36" s="21">
        <v>50000000</v>
      </c>
      <c r="F36" s="22">
        <v>50000000</v>
      </c>
      <c r="G36" s="22"/>
      <c r="H36" s="22"/>
      <c r="I36" s="22">
        <v>3895977</v>
      </c>
      <c r="J36" s="22">
        <v>3895977</v>
      </c>
      <c r="K36" s="22">
        <v>1028348</v>
      </c>
      <c r="L36" s="22">
        <v>7581786</v>
      </c>
      <c r="M36" s="22">
        <v>4855862</v>
      </c>
      <c r="N36" s="22">
        <v>13465996</v>
      </c>
      <c r="O36" s="22"/>
      <c r="P36" s="22"/>
      <c r="Q36" s="22"/>
      <c r="R36" s="22"/>
      <c r="S36" s="22"/>
      <c r="T36" s="22"/>
      <c r="U36" s="22"/>
      <c r="V36" s="22"/>
      <c r="W36" s="22">
        <v>17361973</v>
      </c>
      <c r="X36" s="22">
        <v>25000004</v>
      </c>
      <c r="Y36" s="22">
        <v>-7638031</v>
      </c>
      <c r="Z36" s="23">
        <v>-30.552119111660943</v>
      </c>
      <c r="AA36" s="20">
        <v>50000000</v>
      </c>
    </row>
    <row r="37" spans="1:27" ht="13.5" x14ac:dyDescent="0.25">
      <c r="A37" s="19" t="s">
        <v>63</v>
      </c>
      <c r="B37" s="15" t="s">
        <v>32</v>
      </c>
      <c r="C37" s="20">
        <v>631922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>
        <v>45800</v>
      </c>
      <c r="L37" s="22">
        <v>2648</v>
      </c>
      <c r="M37" s="22">
        <v>39927</v>
      </c>
      <c r="N37" s="22">
        <v>88375</v>
      </c>
      <c r="O37" s="22"/>
      <c r="P37" s="22"/>
      <c r="Q37" s="22"/>
      <c r="R37" s="22"/>
      <c r="S37" s="22"/>
      <c r="T37" s="22"/>
      <c r="U37" s="22"/>
      <c r="V37" s="22"/>
      <c r="W37" s="22">
        <v>88375</v>
      </c>
      <c r="X37" s="22">
        <v>50002</v>
      </c>
      <c r="Y37" s="22">
        <v>38373</v>
      </c>
      <c r="Z37" s="23">
        <v>76.742930282788691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>
        <v>1233869</v>
      </c>
      <c r="D38" s="20"/>
      <c r="E38" s="21">
        <v>152202</v>
      </c>
      <c r="F38" s="22">
        <v>152202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76104</v>
      </c>
      <c r="Y38" s="22">
        <v>-76104</v>
      </c>
      <c r="Z38" s="23">
        <v>-100</v>
      </c>
      <c r="AA38" s="20">
        <v>152202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50002</v>
      </c>
      <c r="Y39" s="22">
        <v>-50002</v>
      </c>
      <c r="Z39" s="23">
        <v>-100</v>
      </c>
      <c r="AA39" s="20">
        <v>100000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2012038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>
        <v>103409</v>
      </c>
      <c r="L41" s="22">
        <v>40759</v>
      </c>
      <c r="M41" s="22">
        <v>6954</v>
      </c>
      <c r="N41" s="22">
        <v>151122</v>
      </c>
      <c r="O41" s="22"/>
      <c r="P41" s="22"/>
      <c r="Q41" s="22"/>
      <c r="R41" s="22"/>
      <c r="S41" s="22"/>
      <c r="T41" s="22"/>
      <c r="U41" s="22"/>
      <c r="V41" s="22"/>
      <c r="W41" s="22">
        <v>151122</v>
      </c>
      <c r="X41" s="22">
        <v>500002</v>
      </c>
      <c r="Y41" s="22">
        <v>-348880</v>
      </c>
      <c r="Z41" s="23">
        <v>-69.775720897116415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4203348</v>
      </c>
      <c r="D44" s="20"/>
      <c r="E44" s="21">
        <v>4677296</v>
      </c>
      <c r="F44" s="22">
        <v>4677296</v>
      </c>
      <c r="G44" s="22">
        <v>2715</v>
      </c>
      <c r="H44" s="22">
        <v>3050</v>
      </c>
      <c r="I44" s="22">
        <v>58404</v>
      </c>
      <c r="J44" s="22">
        <v>64169</v>
      </c>
      <c r="K44" s="22">
        <v>112622</v>
      </c>
      <c r="L44" s="22">
        <v>380104</v>
      </c>
      <c r="M44" s="22">
        <v>283123</v>
      </c>
      <c r="N44" s="22">
        <v>775849</v>
      </c>
      <c r="O44" s="22"/>
      <c r="P44" s="22"/>
      <c r="Q44" s="22"/>
      <c r="R44" s="22"/>
      <c r="S44" s="22"/>
      <c r="T44" s="22"/>
      <c r="U44" s="22"/>
      <c r="V44" s="22"/>
      <c r="W44" s="22">
        <v>840018</v>
      </c>
      <c r="X44" s="22">
        <v>2338658</v>
      </c>
      <c r="Y44" s="22">
        <v>-1498640</v>
      </c>
      <c r="Z44" s="23">
        <v>-64.081195283790962</v>
      </c>
      <c r="AA44" s="20">
        <v>4677296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63779052</v>
      </c>
      <c r="D47" s="29">
        <f t="shared" ref="D47:Y47" si="1">SUM(D34:D46)</f>
        <v>0</v>
      </c>
      <c r="E47" s="30">
        <f t="shared" si="1"/>
        <v>61139546</v>
      </c>
      <c r="F47" s="31">
        <f t="shared" si="1"/>
        <v>61139546</v>
      </c>
      <c r="G47" s="31">
        <f t="shared" si="1"/>
        <v>315776</v>
      </c>
      <c r="H47" s="31">
        <f t="shared" si="1"/>
        <v>366337</v>
      </c>
      <c r="I47" s="31">
        <f t="shared" si="1"/>
        <v>4519049</v>
      </c>
      <c r="J47" s="31">
        <f t="shared" si="1"/>
        <v>5201162</v>
      </c>
      <c r="K47" s="31">
        <f t="shared" si="1"/>
        <v>1755257</v>
      </c>
      <c r="L47" s="31">
        <f t="shared" si="1"/>
        <v>8418960</v>
      </c>
      <c r="M47" s="31">
        <f t="shared" si="1"/>
        <v>5626836</v>
      </c>
      <c r="N47" s="31">
        <f t="shared" si="1"/>
        <v>15801053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21002215</v>
      </c>
      <c r="X47" s="31">
        <f t="shared" si="1"/>
        <v>30569900</v>
      </c>
      <c r="Y47" s="31">
        <f t="shared" si="1"/>
        <v>-9567685</v>
      </c>
      <c r="Z47" s="32">
        <f>+IF(X47&lt;&gt;0,+(Y47/X47)*100,0)</f>
        <v>-31.297730774389187</v>
      </c>
      <c r="AA47" s="29">
        <f>SUM(AA34:AA46)</f>
        <v>61139546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-5397344</v>
      </c>
      <c r="D48" s="39">
        <f t="shared" si="2"/>
        <v>0</v>
      </c>
      <c r="E48" s="40">
        <f t="shared" si="2"/>
        <v>5570091</v>
      </c>
      <c r="F48" s="41">
        <f t="shared" si="2"/>
        <v>5570091</v>
      </c>
      <c r="G48" s="41">
        <f t="shared" si="2"/>
        <v>4385952</v>
      </c>
      <c r="H48" s="41">
        <f t="shared" si="2"/>
        <v>4639117</v>
      </c>
      <c r="I48" s="41">
        <f t="shared" si="2"/>
        <v>-32773346</v>
      </c>
      <c r="J48" s="41">
        <f t="shared" si="2"/>
        <v>-23748277</v>
      </c>
      <c r="K48" s="41">
        <f t="shared" si="2"/>
        <v>-31880899</v>
      </c>
      <c r="L48" s="41">
        <f t="shared" si="2"/>
        <v>-3769445</v>
      </c>
      <c r="M48" s="41">
        <f t="shared" si="2"/>
        <v>1186108</v>
      </c>
      <c r="N48" s="41">
        <f t="shared" si="2"/>
        <v>-34464236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-58212513</v>
      </c>
      <c r="X48" s="41">
        <f t="shared" si="2"/>
        <v>2784945</v>
      </c>
      <c r="Y48" s="41">
        <f t="shared" si="2"/>
        <v>-60997458</v>
      </c>
      <c r="Z48" s="42">
        <f>+IF(X48&lt;&gt;0,+(Y48/X48)*100,0)</f>
        <v>-2190.2571864076313</v>
      </c>
      <c r="AA48" s="39">
        <f>+AA32-AA47</f>
        <v>5570091</v>
      </c>
    </row>
    <row r="49" spans="1:27" ht="25.5" x14ac:dyDescent="0.25">
      <c r="A49" s="43" t="s">
        <v>74</v>
      </c>
      <c r="B49" s="15" t="s">
        <v>32</v>
      </c>
      <c r="C49" s="20">
        <v>4524908</v>
      </c>
      <c r="D49" s="20"/>
      <c r="E49" s="21">
        <v>13494000</v>
      </c>
      <c r="F49" s="22">
        <v>13494000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6747000</v>
      </c>
      <c r="Y49" s="22">
        <v>-6747000</v>
      </c>
      <c r="Z49" s="23">
        <v>-100</v>
      </c>
      <c r="AA49" s="20">
        <v>13494000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-872436</v>
      </c>
      <c r="D51" s="48">
        <f t="shared" si="3"/>
        <v>0</v>
      </c>
      <c r="E51" s="49">
        <f t="shared" si="3"/>
        <v>19064091</v>
      </c>
      <c r="F51" s="50">
        <f t="shared" si="3"/>
        <v>19064091</v>
      </c>
      <c r="G51" s="50">
        <f t="shared" si="3"/>
        <v>4385952</v>
      </c>
      <c r="H51" s="50">
        <f t="shared" si="3"/>
        <v>4639117</v>
      </c>
      <c r="I51" s="50">
        <f t="shared" si="3"/>
        <v>-32773346</v>
      </c>
      <c r="J51" s="50">
        <f t="shared" si="3"/>
        <v>-23748277</v>
      </c>
      <c r="K51" s="50">
        <f t="shared" si="3"/>
        <v>-31880899</v>
      </c>
      <c r="L51" s="50">
        <f t="shared" si="3"/>
        <v>-3769445</v>
      </c>
      <c r="M51" s="50">
        <f t="shared" si="3"/>
        <v>1186108</v>
      </c>
      <c r="N51" s="50">
        <f t="shared" si="3"/>
        <v>-34464236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-58212513</v>
      </c>
      <c r="X51" s="50">
        <f t="shared" si="3"/>
        <v>9531945</v>
      </c>
      <c r="Y51" s="50">
        <f t="shared" si="3"/>
        <v>-67744458</v>
      </c>
      <c r="Z51" s="51">
        <f>+IF(X51&lt;&gt;0,+(Y51/X51)*100,0)</f>
        <v>-710.7097030039514</v>
      </c>
      <c r="AA51" s="48">
        <f>SUM(AA48:AA50)</f>
        <v>19064091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-872436</v>
      </c>
      <c r="D53" s="54">
        <f>+D51-D52</f>
        <v>0</v>
      </c>
      <c r="E53" s="55">
        <f t="shared" si="4"/>
        <v>19064091</v>
      </c>
      <c r="F53" s="56">
        <f t="shared" si="4"/>
        <v>19064091</v>
      </c>
      <c r="G53" s="56">
        <f t="shared" si="4"/>
        <v>4385952</v>
      </c>
      <c r="H53" s="56">
        <f t="shared" si="4"/>
        <v>4639117</v>
      </c>
      <c r="I53" s="56">
        <f t="shared" si="4"/>
        <v>-32773346</v>
      </c>
      <c r="J53" s="56">
        <f t="shared" si="4"/>
        <v>-23748277</v>
      </c>
      <c r="K53" s="56">
        <f t="shared" si="4"/>
        <v>-31880899</v>
      </c>
      <c r="L53" s="56">
        <f t="shared" si="4"/>
        <v>-3769445</v>
      </c>
      <c r="M53" s="56">
        <f t="shared" si="4"/>
        <v>1186108</v>
      </c>
      <c r="N53" s="56">
        <f t="shared" si="4"/>
        <v>-34464236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-58212513</v>
      </c>
      <c r="X53" s="56">
        <f t="shared" si="4"/>
        <v>9531945</v>
      </c>
      <c r="Y53" s="56">
        <f t="shared" si="4"/>
        <v>-67744458</v>
      </c>
      <c r="Z53" s="57">
        <f>+IF(X53&lt;&gt;0,+(Y53/X53)*100,0)</f>
        <v>-710.7097030039514</v>
      </c>
      <c r="AA53" s="54">
        <f>+AA51-AA52</f>
        <v>19064091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-872436</v>
      </c>
      <c r="D56" s="48">
        <f>SUM(D53:D55)</f>
        <v>0</v>
      </c>
      <c r="E56" s="49">
        <f t="shared" si="5"/>
        <v>19064091</v>
      </c>
      <c r="F56" s="50">
        <f t="shared" si="5"/>
        <v>19064091</v>
      </c>
      <c r="G56" s="50">
        <f t="shared" si="5"/>
        <v>4385952</v>
      </c>
      <c r="H56" s="50">
        <f t="shared" si="5"/>
        <v>4639117</v>
      </c>
      <c r="I56" s="50">
        <f t="shared" si="5"/>
        <v>-32773346</v>
      </c>
      <c r="J56" s="50">
        <f t="shared" si="5"/>
        <v>-23748277</v>
      </c>
      <c r="K56" s="50">
        <f t="shared" si="5"/>
        <v>-31880899</v>
      </c>
      <c r="L56" s="50">
        <f t="shared" si="5"/>
        <v>-3769445</v>
      </c>
      <c r="M56" s="50">
        <f t="shared" si="5"/>
        <v>1186108</v>
      </c>
      <c r="N56" s="50">
        <f t="shared" si="5"/>
        <v>-34464236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-58212513</v>
      </c>
      <c r="X56" s="50">
        <f t="shared" si="5"/>
        <v>9531945</v>
      </c>
      <c r="Y56" s="50">
        <f t="shared" si="5"/>
        <v>-67744458</v>
      </c>
      <c r="Z56" s="51">
        <f>+IF(X56&lt;&gt;0,+(Y56/X56)*100,0)</f>
        <v>-710.7097030039514</v>
      </c>
      <c r="AA56" s="48">
        <f>SUM(AA53:AA55)</f>
        <v>19064091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-872436</v>
      </c>
      <c r="D59" s="65">
        <f>SUM(D56:D58)</f>
        <v>0</v>
      </c>
      <c r="E59" s="66">
        <f t="shared" si="6"/>
        <v>19064091</v>
      </c>
      <c r="F59" s="67">
        <f t="shared" si="6"/>
        <v>19064091</v>
      </c>
      <c r="G59" s="67">
        <f t="shared" si="6"/>
        <v>4385952</v>
      </c>
      <c r="H59" s="67">
        <f t="shared" si="6"/>
        <v>4639117</v>
      </c>
      <c r="I59" s="67">
        <f t="shared" si="6"/>
        <v>-32773346</v>
      </c>
      <c r="J59" s="67">
        <f t="shared" si="6"/>
        <v>-23748277</v>
      </c>
      <c r="K59" s="67">
        <f t="shared" si="6"/>
        <v>-31880899</v>
      </c>
      <c r="L59" s="67">
        <f t="shared" si="6"/>
        <v>-3769445</v>
      </c>
      <c r="M59" s="67">
        <f t="shared" si="6"/>
        <v>1186108</v>
      </c>
      <c r="N59" s="67">
        <f t="shared" si="6"/>
        <v>-34464236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-58212513</v>
      </c>
      <c r="X59" s="67">
        <f t="shared" si="6"/>
        <v>9531945</v>
      </c>
      <c r="Y59" s="67">
        <f t="shared" si="6"/>
        <v>-67744458</v>
      </c>
      <c r="Z59" s="68">
        <f>+IF(X59&lt;&gt;0,+(Y59/X59)*100,0)</f>
        <v>-710.7097030039514</v>
      </c>
      <c r="AA59" s="65">
        <f>SUM(AA56:AA58)</f>
        <v>19064091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14173749</v>
      </c>
      <c r="D6" s="20"/>
      <c r="E6" s="21">
        <v>29628037</v>
      </c>
      <c r="F6" s="22">
        <v>29628037</v>
      </c>
      <c r="G6" s="22"/>
      <c r="H6" s="22">
        <v>3165049</v>
      </c>
      <c r="I6" s="22">
        <v>2906776</v>
      </c>
      <c r="J6" s="22">
        <v>6071825</v>
      </c>
      <c r="K6" s="22">
        <v>3046958</v>
      </c>
      <c r="L6" s="22">
        <v>2650025</v>
      </c>
      <c r="M6" s="22">
        <v>2995698</v>
      </c>
      <c r="N6" s="22">
        <v>8692681</v>
      </c>
      <c r="O6" s="22"/>
      <c r="P6" s="22"/>
      <c r="Q6" s="22"/>
      <c r="R6" s="22"/>
      <c r="S6" s="22"/>
      <c r="T6" s="22"/>
      <c r="U6" s="22"/>
      <c r="V6" s="22"/>
      <c r="W6" s="22">
        <v>14764506</v>
      </c>
      <c r="X6" s="22">
        <v>14814024</v>
      </c>
      <c r="Y6" s="22">
        <v>-49518</v>
      </c>
      <c r="Z6" s="23">
        <v>-0.33426434303063096</v>
      </c>
      <c r="AA6" s="20">
        <v>29628037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50000</v>
      </c>
      <c r="F23" s="22">
        <v>50000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25002</v>
      </c>
      <c r="Y23" s="22">
        <v>-25002</v>
      </c>
      <c r="Z23" s="23">
        <v>-100</v>
      </c>
      <c r="AA23" s="20">
        <v>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14173749</v>
      </c>
      <c r="D32" s="29">
        <f t="shared" ref="D32:Y32" si="0">SUM(D6:D31)</f>
        <v>0</v>
      </c>
      <c r="E32" s="30">
        <f t="shared" si="0"/>
        <v>29678037</v>
      </c>
      <c r="F32" s="31">
        <f t="shared" si="0"/>
        <v>29678037</v>
      </c>
      <c r="G32" s="31">
        <f t="shared" si="0"/>
        <v>0</v>
      </c>
      <c r="H32" s="31">
        <f t="shared" si="0"/>
        <v>3165049</v>
      </c>
      <c r="I32" s="31">
        <f t="shared" si="0"/>
        <v>2906776</v>
      </c>
      <c r="J32" s="31">
        <f t="shared" si="0"/>
        <v>6071825</v>
      </c>
      <c r="K32" s="31">
        <f t="shared" si="0"/>
        <v>3046958</v>
      </c>
      <c r="L32" s="31">
        <f t="shared" si="0"/>
        <v>2650025</v>
      </c>
      <c r="M32" s="31">
        <f t="shared" si="0"/>
        <v>2995698</v>
      </c>
      <c r="N32" s="31">
        <f t="shared" si="0"/>
        <v>8692681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14764506</v>
      </c>
      <c r="X32" s="31">
        <f t="shared" si="0"/>
        <v>14839026</v>
      </c>
      <c r="Y32" s="31">
        <f t="shared" si="0"/>
        <v>-74520</v>
      </c>
      <c r="Z32" s="32">
        <f>+IF(X32&lt;&gt;0,+(Y32/X32)*100,0)</f>
        <v>-0.5021892946342974</v>
      </c>
      <c r="AA32" s="29">
        <f>SUM(AA6:AA31)</f>
        <v>29678037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1930663</v>
      </c>
      <c r="D34" s="20"/>
      <c r="E34" s="21">
        <v>2685862</v>
      </c>
      <c r="F34" s="22">
        <v>2685862</v>
      </c>
      <c r="G34" s="22"/>
      <c r="H34" s="22"/>
      <c r="I34" s="22">
        <v>181103</v>
      </c>
      <c r="J34" s="22">
        <v>181103</v>
      </c>
      <c r="K34" s="22">
        <v>169875</v>
      </c>
      <c r="L34" s="22">
        <v>170844</v>
      </c>
      <c r="M34" s="22"/>
      <c r="N34" s="22">
        <v>340719</v>
      </c>
      <c r="O34" s="22"/>
      <c r="P34" s="22"/>
      <c r="Q34" s="22"/>
      <c r="R34" s="22"/>
      <c r="S34" s="22"/>
      <c r="T34" s="22"/>
      <c r="U34" s="22"/>
      <c r="V34" s="22"/>
      <c r="W34" s="22">
        <v>521822</v>
      </c>
      <c r="X34" s="22">
        <v>1342932</v>
      </c>
      <c r="Y34" s="22">
        <v>-821110</v>
      </c>
      <c r="Z34" s="23">
        <v>-61.143080960167751</v>
      </c>
      <c r="AA34" s="20">
        <v>2685862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28873552</v>
      </c>
      <c r="D36" s="20"/>
      <c r="E36" s="21">
        <v>28886260</v>
      </c>
      <c r="F36" s="22">
        <v>28886260</v>
      </c>
      <c r="G36" s="22"/>
      <c r="H36" s="22"/>
      <c r="I36" s="22">
        <v>2326132</v>
      </c>
      <c r="J36" s="22">
        <v>2326132</v>
      </c>
      <c r="K36" s="22">
        <v>2452523</v>
      </c>
      <c r="L36" s="22">
        <v>2288799</v>
      </c>
      <c r="M36" s="22"/>
      <c r="N36" s="22">
        <v>4741322</v>
      </c>
      <c r="O36" s="22"/>
      <c r="P36" s="22"/>
      <c r="Q36" s="22"/>
      <c r="R36" s="22"/>
      <c r="S36" s="22"/>
      <c r="T36" s="22"/>
      <c r="U36" s="22"/>
      <c r="V36" s="22"/>
      <c r="W36" s="22">
        <v>7067454</v>
      </c>
      <c r="X36" s="22">
        <v>14443128</v>
      </c>
      <c r="Y36" s="22">
        <v>-7375674</v>
      </c>
      <c r="Z36" s="23">
        <v>-51.067012630504969</v>
      </c>
      <c r="AA36" s="20">
        <v>28886260</v>
      </c>
    </row>
    <row r="37" spans="1:27" ht="13.5" x14ac:dyDescent="0.25">
      <c r="A37" s="19" t="s">
        <v>63</v>
      </c>
      <c r="B37" s="15" t="s">
        <v>32</v>
      </c>
      <c r="C37" s="20">
        <v>487303</v>
      </c>
      <c r="D37" s="20"/>
      <c r="E37" s="21">
        <v>1199680</v>
      </c>
      <c r="F37" s="22">
        <v>1199680</v>
      </c>
      <c r="G37" s="22"/>
      <c r="H37" s="22">
        <v>11090</v>
      </c>
      <c r="I37" s="22"/>
      <c r="J37" s="22">
        <v>11090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11090</v>
      </c>
      <c r="X37" s="22">
        <v>599844</v>
      </c>
      <c r="Y37" s="22">
        <v>-588754</v>
      </c>
      <c r="Z37" s="23">
        <v>-98.151185975020169</v>
      </c>
      <c r="AA37" s="20">
        <v>1199680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3480773</v>
      </c>
      <c r="F39" s="22">
        <v>3480773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1740384</v>
      </c>
      <c r="Y39" s="22">
        <v>-1740384</v>
      </c>
      <c r="Z39" s="23">
        <v>-100</v>
      </c>
      <c r="AA39" s="20">
        <v>3480773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328375</v>
      </c>
      <c r="D41" s="20"/>
      <c r="E41" s="21">
        <v>850000</v>
      </c>
      <c r="F41" s="22">
        <v>850000</v>
      </c>
      <c r="G41" s="22"/>
      <c r="H41" s="22"/>
      <c r="I41" s="22">
        <v>37</v>
      </c>
      <c r="J41" s="22">
        <v>37</v>
      </c>
      <c r="K41" s="22"/>
      <c r="L41" s="22">
        <v>108755</v>
      </c>
      <c r="M41" s="22">
        <v>2680</v>
      </c>
      <c r="N41" s="22">
        <v>111435</v>
      </c>
      <c r="O41" s="22"/>
      <c r="P41" s="22"/>
      <c r="Q41" s="22"/>
      <c r="R41" s="22"/>
      <c r="S41" s="22"/>
      <c r="T41" s="22"/>
      <c r="U41" s="22"/>
      <c r="V41" s="22"/>
      <c r="W41" s="22">
        <v>111472</v>
      </c>
      <c r="X41" s="22">
        <v>424998</v>
      </c>
      <c r="Y41" s="22">
        <v>-313526</v>
      </c>
      <c r="Z41" s="23">
        <v>-73.771170687862067</v>
      </c>
      <c r="AA41" s="20">
        <v>850000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235780</v>
      </c>
      <c r="D44" s="20"/>
      <c r="E44" s="21">
        <v>467658</v>
      </c>
      <c r="F44" s="22">
        <v>467658</v>
      </c>
      <c r="G44" s="22"/>
      <c r="H44" s="22">
        <v>18070</v>
      </c>
      <c r="I44" s="22">
        <v>15228</v>
      </c>
      <c r="J44" s="22">
        <v>33298</v>
      </c>
      <c r="K44" s="22">
        <v>9702</v>
      </c>
      <c r="L44" s="22">
        <v>16414</v>
      </c>
      <c r="M44" s="22">
        <v>5993</v>
      </c>
      <c r="N44" s="22">
        <v>32109</v>
      </c>
      <c r="O44" s="22"/>
      <c r="P44" s="22"/>
      <c r="Q44" s="22"/>
      <c r="R44" s="22"/>
      <c r="S44" s="22"/>
      <c r="T44" s="22"/>
      <c r="U44" s="22"/>
      <c r="V44" s="22"/>
      <c r="W44" s="22">
        <v>65407</v>
      </c>
      <c r="X44" s="22">
        <v>233826</v>
      </c>
      <c r="Y44" s="22">
        <v>-168419</v>
      </c>
      <c r="Z44" s="23">
        <v>-72.02749052714411</v>
      </c>
      <c r="AA44" s="20">
        <v>467658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31855673</v>
      </c>
      <c r="D47" s="29">
        <f t="shared" ref="D47:Y47" si="1">SUM(D34:D46)</f>
        <v>0</v>
      </c>
      <c r="E47" s="30">
        <f t="shared" si="1"/>
        <v>37570233</v>
      </c>
      <c r="F47" s="31">
        <f t="shared" si="1"/>
        <v>37570233</v>
      </c>
      <c r="G47" s="31">
        <f t="shared" si="1"/>
        <v>0</v>
      </c>
      <c r="H47" s="31">
        <f t="shared" si="1"/>
        <v>29160</v>
      </c>
      <c r="I47" s="31">
        <f t="shared" si="1"/>
        <v>2522500</v>
      </c>
      <c r="J47" s="31">
        <f t="shared" si="1"/>
        <v>2551660</v>
      </c>
      <c r="K47" s="31">
        <f t="shared" si="1"/>
        <v>2632100</v>
      </c>
      <c r="L47" s="31">
        <f t="shared" si="1"/>
        <v>2584812</v>
      </c>
      <c r="M47" s="31">
        <f t="shared" si="1"/>
        <v>8673</v>
      </c>
      <c r="N47" s="31">
        <f t="shared" si="1"/>
        <v>5225585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7777245</v>
      </c>
      <c r="X47" s="31">
        <f t="shared" si="1"/>
        <v>18785112</v>
      </c>
      <c r="Y47" s="31">
        <f t="shared" si="1"/>
        <v>-11007867</v>
      </c>
      <c r="Z47" s="32">
        <f>+IF(X47&lt;&gt;0,+(Y47/X47)*100,0)</f>
        <v>-58.598889375799303</v>
      </c>
      <c r="AA47" s="29">
        <f>SUM(AA34:AA46)</f>
        <v>37570233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-17681924</v>
      </c>
      <c r="D48" s="39">
        <f t="shared" si="2"/>
        <v>0</v>
      </c>
      <c r="E48" s="40">
        <f t="shared" si="2"/>
        <v>-7892196</v>
      </c>
      <c r="F48" s="41">
        <f t="shared" si="2"/>
        <v>-7892196</v>
      </c>
      <c r="G48" s="41">
        <f t="shared" si="2"/>
        <v>0</v>
      </c>
      <c r="H48" s="41">
        <f t="shared" si="2"/>
        <v>3135889</v>
      </c>
      <c r="I48" s="41">
        <f t="shared" si="2"/>
        <v>384276</v>
      </c>
      <c r="J48" s="41">
        <f t="shared" si="2"/>
        <v>3520165</v>
      </c>
      <c r="K48" s="41">
        <f t="shared" si="2"/>
        <v>414858</v>
      </c>
      <c r="L48" s="41">
        <f t="shared" si="2"/>
        <v>65213</v>
      </c>
      <c r="M48" s="41">
        <f t="shared" si="2"/>
        <v>2987025</v>
      </c>
      <c r="N48" s="41">
        <f t="shared" si="2"/>
        <v>3467096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6987261</v>
      </c>
      <c r="X48" s="41">
        <f t="shared" si="2"/>
        <v>-3946086</v>
      </c>
      <c r="Y48" s="41">
        <f t="shared" si="2"/>
        <v>10933347</v>
      </c>
      <c r="Z48" s="42">
        <f>+IF(X48&lt;&gt;0,+(Y48/X48)*100,0)</f>
        <v>-277.06813789663983</v>
      </c>
      <c r="AA48" s="39">
        <f>+AA32-AA47</f>
        <v>-7892196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-17681924</v>
      </c>
      <c r="D51" s="48">
        <f t="shared" si="3"/>
        <v>0</v>
      </c>
      <c r="E51" s="49">
        <f t="shared" si="3"/>
        <v>-7892196</v>
      </c>
      <c r="F51" s="50">
        <f t="shared" si="3"/>
        <v>-7892196</v>
      </c>
      <c r="G51" s="50">
        <f t="shared" si="3"/>
        <v>0</v>
      </c>
      <c r="H51" s="50">
        <f t="shared" si="3"/>
        <v>3135889</v>
      </c>
      <c r="I51" s="50">
        <f t="shared" si="3"/>
        <v>384276</v>
      </c>
      <c r="J51" s="50">
        <f t="shared" si="3"/>
        <v>3520165</v>
      </c>
      <c r="K51" s="50">
        <f t="shared" si="3"/>
        <v>414858</v>
      </c>
      <c r="L51" s="50">
        <f t="shared" si="3"/>
        <v>65213</v>
      </c>
      <c r="M51" s="50">
        <f t="shared" si="3"/>
        <v>2987025</v>
      </c>
      <c r="N51" s="50">
        <f t="shared" si="3"/>
        <v>3467096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6987261</v>
      </c>
      <c r="X51" s="50">
        <f t="shared" si="3"/>
        <v>-3946086</v>
      </c>
      <c r="Y51" s="50">
        <f t="shared" si="3"/>
        <v>10933347</v>
      </c>
      <c r="Z51" s="51">
        <f>+IF(X51&lt;&gt;0,+(Y51/X51)*100,0)</f>
        <v>-277.06813789663983</v>
      </c>
      <c r="AA51" s="48">
        <f>SUM(AA48:AA50)</f>
        <v>-7892196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-17681924</v>
      </c>
      <c r="D53" s="54">
        <f>+D51-D52</f>
        <v>0</v>
      </c>
      <c r="E53" s="55">
        <f t="shared" si="4"/>
        <v>-7892196</v>
      </c>
      <c r="F53" s="56">
        <f t="shared" si="4"/>
        <v>-7892196</v>
      </c>
      <c r="G53" s="56">
        <f t="shared" si="4"/>
        <v>0</v>
      </c>
      <c r="H53" s="56">
        <f t="shared" si="4"/>
        <v>3135889</v>
      </c>
      <c r="I53" s="56">
        <f t="shared" si="4"/>
        <v>384276</v>
      </c>
      <c r="J53" s="56">
        <f t="shared" si="4"/>
        <v>3520165</v>
      </c>
      <c r="K53" s="56">
        <f t="shared" si="4"/>
        <v>414858</v>
      </c>
      <c r="L53" s="56">
        <f t="shared" si="4"/>
        <v>65213</v>
      </c>
      <c r="M53" s="56">
        <f t="shared" si="4"/>
        <v>2987025</v>
      </c>
      <c r="N53" s="56">
        <f t="shared" si="4"/>
        <v>3467096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6987261</v>
      </c>
      <c r="X53" s="56">
        <f t="shared" si="4"/>
        <v>-3946086</v>
      </c>
      <c r="Y53" s="56">
        <f t="shared" si="4"/>
        <v>10933347</v>
      </c>
      <c r="Z53" s="57">
        <f>+IF(X53&lt;&gt;0,+(Y53/X53)*100,0)</f>
        <v>-277.06813789663983</v>
      </c>
      <c r="AA53" s="54">
        <f>+AA51-AA52</f>
        <v>-7892196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-17681924</v>
      </c>
      <c r="D56" s="48">
        <f>SUM(D53:D55)</f>
        <v>0</v>
      </c>
      <c r="E56" s="49">
        <f t="shared" si="5"/>
        <v>-7892196</v>
      </c>
      <c r="F56" s="50">
        <f t="shared" si="5"/>
        <v>-7892196</v>
      </c>
      <c r="G56" s="50">
        <f t="shared" si="5"/>
        <v>0</v>
      </c>
      <c r="H56" s="50">
        <f t="shared" si="5"/>
        <v>3135889</v>
      </c>
      <c r="I56" s="50">
        <f t="shared" si="5"/>
        <v>384276</v>
      </c>
      <c r="J56" s="50">
        <f t="shared" si="5"/>
        <v>3520165</v>
      </c>
      <c r="K56" s="50">
        <f t="shared" si="5"/>
        <v>414858</v>
      </c>
      <c r="L56" s="50">
        <f t="shared" si="5"/>
        <v>65213</v>
      </c>
      <c r="M56" s="50">
        <f t="shared" si="5"/>
        <v>2987025</v>
      </c>
      <c r="N56" s="50">
        <f t="shared" si="5"/>
        <v>3467096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6987261</v>
      </c>
      <c r="X56" s="50">
        <f t="shared" si="5"/>
        <v>-3946086</v>
      </c>
      <c r="Y56" s="50">
        <f t="shared" si="5"/>
        <v>10933347</v>
      </c>
      <c r="Z56" s="51">
        <f>+IF(X56&lt;&gt;0,+(Y56/X56)*100,0)</f>
        <v>-277.06813789663983</v>
      </c>
      <c r="AA56" s="48">
        <f>SUM(AA53:AA55)</f>
        <v>-7892196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-17681924</v>
      </c>
      <c r="D59" s="65">
        <f>SUM(D56:D58)</f>
        <v>0</v>
      </c>
      <c r="E59" s="66">
        <f t="shared" si="6"/>
        <v>-7892196</v>
      </c>
      <c r="F59" s="67">
        <f t="shared" si="6"/>
        <v>-7892196</v>
      </c>
      <c r="G59" s="67">
        <f t="shared" si="6"/>
        <v>0</v>
      </c>
      <c r="H59" s="67">
        <f t="shared" si="6"/>
        <v>3135889</v>
      </c>
      <c r="I59" s="67">
        <f t="shared" si="6"/>
        <v>384276</v>
      </c>
      <c r="J59" s="67">
        <f t="shared" si="6"/>
        <v>3520165</v>
      </c>
      <c r="K59" s="67">
        <f t="shared" si="6"/>
        <v>414858</v>
      </c>
      <c r="L59" s="67">
        <f t="shared" si="6"/>
        <v>65213</v>
      </c>
      <c r="M59" s="67">
        <f t="shared" si="6"/>
        <v>2987025</v>
      </c>
      <c r="N59" s="67">
        <f t="shared" si="6"/>
        <v>3467096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6987261</v>
      </c>
      <c r="X59" s="67">
        <f t="shared" si="6"/>
        <v>-3946086</v>
      </c>
      <c r="Y59" s="67">
        <f t="shared" si="6"/>
        <v>10933347</v>
      </c>
      <c r="Z59" s="68">
        <f>+IF(X59&lt;&gt;0,+(Y59/X59)*100,0)</f>
        <v>-277.06813789663983</v>
      </c>
      <c r="AA59" s="65">
        <f>SUM(AA56:AA58)</f>
        <v>-7892196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388332717</v>
      </c>
      <c r="D6" s="20"/>
      <c r="E6" s="21">
        <v>421479728</v>
      </c>
      <c r="F6" s="22">
        <v>421479728</v>
      </c>
      <c r="G6" s="22">
        <v>35190628</v>
      </c>
      <c r="H6" s="22">
        <v>31935783</v>
      </c>
      <c r="I6" s="22">
        <v>33515738</v>
      </c>
      <c r="J6" s="22">
        <v>100642149</v>
      </c>
      <c r="K6" s="22">
        <v>29041658</v>
      </c>
      <c r="L6" s="22">
        <v>52106225</v>
      </c>
      <c r="M6" s="22">
        <v>25515227</v>
      </c>
      <c r="N6" s="22">
        <v>106663110</v>
      </c>
      <c r="O6" s="22"/>
      <c r="P6" s="22"/>
      <c r="Q6" s="22"/>
      <c r="R6" s="22"/>
      <c r="S6" s="22"/>
      <c r="T6" s="22"/>
      <c r="U6" s="22"/>
      <c r="V6" s="22"/>
      <c r="W6" s="22">
        <v>207305259</v>
      </c>
      <c r="X6" s="22">
        <v>210739866</v>
      </c>
      <c r="Y6" s="22">
        <v>-3434607</v>
      </c>
      <c r="Z6" s="23">
        <v>-1.6297851304508277</v>
      </c>
      <c r="AA6" s="20">
        <v>421479728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161495</v>
      </c>
      <c r="D10" s="20"/>
      <c r="E10" s="21">
        <v>150000</v>
      </c>
      <c r="F10" s="22">
        <v>150000</v>
      </c>
      <c r="G10" s="22">
        <v>10786</v>
      </c>
      <c r="H10" s="22">
        <v>24522</v>
      </c>
      <c r="I10" s="22">
        <v>22277</v>
      </c>
      <c r="J10" s="22">
        <v>57585</v>
      </c>
      <c r="K10" s="22">
        <v>17977</v>
      </c>
      <c r="L10" s="22"/>
      <c r="M10" s="22">
        <v>4126</v>
      </c>
      <c r="N10" s="22">
        <v>22103</v>
      </c>
      <c r="O10" s="22"/>
      <c r="P10" s="22"/>
      <c r="Q10" s="22"/>
      <c r="R10" s="22"/>
      <c r="S10" s="22"/>
      <c r="T10" s="22"/>
      <c r="U10" s="22"/>
      <c r="V10" s="22"/>
      <c r="W10" s="22">
        <v>79688</v>
      </c>
      <c r="X10" s="22">
        <v>75000</v>
      </c>
      <c r="Y10" s="22">
        <v>4688</v>
      </c>
      <c r="Z10" s="23">
        <v>6.2506666666666666</v>
      </c>
      <c r="AA10" s="20">
        <v>150000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722</v>
      </c>
      <c r="D19" s="20"/>
      <c r="E19" s="21"/>
      <c r="F19" s="22"/>
      <c r="G19" s="22">
        <v>1798</v>
      </c>
      <c r="H19" s="22"/>
      <c r="I19" s="22"/>
      <c r="J19" s="22">
        <v>1798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1798</v>
      </c>
      <c r="X19" s="22"/>
      <c r="Y19" s="22">
        <v>1798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1760000</v>
      </c>
      <c r="D23" s="20"/>
      <c r="E23" s="21">
        <v>1300000</v>
      </c>
      <c r="F23" s="22">
        <v>1300000</v>
      </c>
      <c r="G23" s="22">
        <v>15000</v>
      </c>
      <c r="H23" s="22">
        <v>75000</v>
      </c>
      <c r="I23" s="22">
        <v>15000</v>
      </c>
      <c r="J23" s="22">
        <v>105000</v>
      </c>
      <c r="K23" s="22">
        <v>180000</v>
      </c>
      <c r="L23" s="22">
        <v>240000</v>
      </c>
      <c r="M23" s="22">
        <v>60000</v>
      </c>
      <c r="N23" s="22">
        <v>480000</v>
      </c>
      <c r="O23" s="22"/>
      <c r="P23" s="22"/>
      <c r="Q23" s="22"/>
      <c r="R23" s="22"/>
      <c r="S23" s="22"/>
      <c r="T23" s="22"/>
      <c r="U23" s="22"/>
      <c r="V23" s="22"/>
      <c r="W23" s="22">
        <v>585000</v>
      </c>
      <c r="X23" s="22">
        <v>649998</v>
      </c>
      <c r="Y23" s="22">
        <v>-64998</v>
      </c>
      <c r="Z23" s="23">
        <v>-9.9997230760710032</v>
      </c>
      <c r="AA23" s="20">
        <v>1300000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2913755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514187</v>
      </c>
      <c r="D28" s="20"/>
      <c r="E28" s="21">
        <v>560000</v>
      </c>
      <c r="F28" s="22">
        <v>560000</v>
      </c>
      <c r="G28" s="22">
        <v>64521</v>
      </c>
      <c r="H28" s="22">
        <v>71651</v>
      </c>
      <c r="I28" s="22">
        <v>68868</v>
      </c>
      <c r="J28" s="22">
        <v>205040</v>
      </c>
      <c r="K28" s="22">
        <v>64695</v>
      </c>
      <c r="L28" s="22">
        <v>62955</v>
      </c>
      <c r="M28" s="22">
        <v>62955</v>
      </c>
      <c r="N28" s="22">
        <v>190605</v>
      </c>
      <c r="O28" s="22"/>
      <c r="P28" s="22"/>
      <c r="Q28" s="22"/>
      <c r="R28" s="22"/>
      <c r="S28" s="22"/>
      <c r="T28" s="22"/>
      <c r="U28" s="22"/>
      <c r="V28" s="22"/>
      <c r="W28" s="22">
        <v>395645</v>
      </c>
      <c r="X28" s="22">
        <v>280002</v>
      </c>
      <c r="Y28" s="22">
        <v>115643</v>
      </c>
      <c r="Z28" s="23">
        <v>41.300776423025546</v>
      </c>
      <c r="AA28" s="20">
        <v>560000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393682876</v>
      </c>
      <c r="D32" s="29">
        <f t="shared" ref="D32:Y32" si="0">SUM(D6:D31)</f>
        <v>0</v>
      </c>
      <c r="E32" s="30">
        <f t="shared" si="0"/>
        <v>423489728</v>
      </c>
      <c r="F32" s="31">
        <f t="shared" si="0"/>
        <v>423489728</v>
      </c>
      <c r="G32" s="31">
        <f t="shared" si="0"/>
        <v>35282733</v>
      </c>
      <c r="H32" s="31">
        <f t="shared" si="0"/>
        <v>32106956</v>
      </c>
      <c r="I32" s="31">
        <f t="shared" si="0"/>
        <v>33621883</v>
      </c>
      <c r="J32" s="31">
        <f t="shared" si="0"/>
        <v>101011572</v>
      </c>
      <c r="K32" s="31">
        <f t="shared" si="0"/>
        <v>29304330</v>
      </c>
      <c r="L32" s="31">
        <f t="shared" si="0"/>
        <v>52409180</v>
      </c>
      <c r="M32" s="31">
        <f t="shared" si="0"/>
        <v>25642308</v>
      </c>
      <c r="N32" s="31">
        <f t="shared" si="0"/>
        <v>107355818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208367390</v>
      </c>
      <c r="X32" s="31">
        <f t="shared" si="0"/>
        <v>211744866</v>
      </c>
      <c r="Y32" s="31">
        <f t="shared" si="0"/>
        <v>-3377476</v>
      </c>
      <c r="Z32" s="32">
        <f>+IF(X32&lt;&gt;0,+(Y32/X32)*100,0)</f>
        <v>-1.5950686615466749</v>
      </c>
      <c r="AA32" s="29">
        <f>SUM(AA6:AA31)</f>
        <v>423489728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18051364</v>
      </c>
      <c r="D34" s="20"/>
      <c r="E34" s="21">
        <v>19065764</v>
      </c>
      <c r="F34" s="22">
        <v>19065764</v>
      </c>
      <c r="G34" s="22">
        <v>1355020</v>
      </c>
      <c r="H34" s="22">
        <v>1429045</v>
      </c>
      <c r="I34" s="22">
        <v>1575665</v>
      </c>
      <c r="J34" s="22">
        <v>4359730</v>
      </c>
      <c r="K34" s="22">
        <v>1451743</v>
      </c>
      <c r="L34" s="22">
        <v>1507844</v>
      </c>
      <c r="M34" s="22">
        <v>1468645</v>
      </c>
      <c r="N34" s="22">
        <v>4428232</v>
      </c>
      <c r="O34" s="22"/>
      <c r="P34" s="22"/>
      <c r="Q34" s="22"/>
      <c r="R34" s="22"/>
      <c r="S34" s="22"/>
      <c r="T34" s="22"/>
      <c r="U34" s="22"/>
      <c r="V34" s="22"/>
      <c r="W34" s="22">
        <v>8787962</v>
      </c>
      <c r="X34" s="22">
        <v>9532878</v>
      </c>
      <c r="Y34" s="22">
        <v>-744916</v>
      </c>
      <c r="Z34" s="23">
        <v>-7.8141774184039701</v>
      </c>
      <c r="AA34" s="20">
        <v>19065764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287830726</v>
      </c>
      <c r="D36" s="20"/>
      <c r="E36" s="21">
        <v>333258240</v>
      </c>
      <c r="F36" s="22">
        <v>333258240</v>
      </c>
      <c r="G36" s="22"/>
      <c r="H36" s="22">
        <v>79684113</v>
      </c>
      <c r="I36" s="22">
        <v>45081</v>
      </c>
      <c r="J36" s="22">
        <v>79729194</v>
      </c>
      <c r="K36" s="22">
        <v>22098163</v>
      </c>
      <c r="L36" s="22">
        <v>25238450</v>
      </c>
      <c r="M36" s="22">
        <v>52423904</v>
      </c>
      <c r="N36" s="22">
        <v>99760517</v>
      </c>
      <c r="O36" s="22"/>
      <c r="P36" s="22"/>
      <c r="Q36" s="22"/>
      <c r="R36" s="22"/>
      <c r="S36" s="22"/>
      <c r="T36" s="22"/>
      <c r="U36" s="22"/>
      <c r="V36" s="22"/>
      <c r="W36" s="22">
        <v>179489711</v>
      </c>
      <c r="X36" s="22">
        <v>166629120</v>
      </c>
      <c r="Y36" s="22">
        <v>12860591</v>
      </c>
      <c r="Z36" s="23">
        <v>7.7180933320658482</v>
      </c>
      <c r="AA36" s="20">
        <v>333258240</v>
      </c>
    </row>
    <row r="37" spans="1:27" ht="13.5" x14ac:dyDescent="0.25">
      <c r="A37" s="19" t="s">
        <v>63</v>
      </c>
      <c r="B37" s="15" t="s">
        <v>32</v>
      </c>
      <c r="C37" s="20">
        <v>1044640</v>
      </c>
      <c r="D37" s="20"/>
      <c r="E37" s="21">
        <v>1352000</v>
      </c>
      <c r="F37" s="22">
        <v>1352000</v>
      </c>
      <c r="G37" s="22">
        <v>36930</v>
      </c>
      <c r="H37" s="22">
        <v>33693</v>
      </c>
      <c r="I37" s="22">
        <v>67357</v>
      </c>
      <c r="J37" s="22">
        <v>137980</v>
      </c>
      <c r="K37" s="22">
        <v>91245</v>
      </c>
      <c r="L37" s="22">
        <v>1773236</v>
      </c>
      <c r="M37" s="22">
        <v>18272</v>
      </c>
      <c r="N37" s="22">
        <v>1882753</v>
      </c>
      <c r="O37" s="22"/>
      <c r="P37" s="22"/>
      <c r="Q37" s="22"/>
      <c r="R37" s="22"/>
      <c r="S37" s="22"/>
      <c r="T37" s="22"/>
      <c r="U37" s="22"/>
      <c r="V37" s="22"/>
      <c r="W37" s="22">
        <v>2020733</v>
      </c>
      <c r="X37" s="22">
        <v>676008</v>
      </c>
      <c r="Y37" s="22">
        <v>1344725</v>
      </c>
      <c r="Z37" s="23">
        <v>198.9214624678998</v>
      </c>
      <c r="AA37" s="20">
        <v>1352000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17844990</v>
      </c>
      <c r="D39" s="20"/>
      <c r="E39" s="21">
        <v>18279382</v>
      </c>
      <c r="F39" s="22">
        <v>18279382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18279382</v>
      </c>
    </row>
    <row r="40" spans="1:27" ht="13.5" x14ac:dyDescent="0.25">
      <c r="A40" s="19" t="s">
        <v>40</v>
      </c>
      <c r="B40" s="15" t="s">
        <v>32</v>
      </c>
      <c r="C40" s="20">
        <v>4541023</v>
      </c>
      <c r="D40" s="20"/>
      <c r="E40" s="21">
        <v>3334262</v>
      </c>
      <c r="F40" s="22">
        <v>3334262</v>
      </c>
      <c r="G40" s="22"/>
      <c r="H40" s="22">
        <v>3295</v>
      </c>
      <c r="I40" s="22"/>
      <c r="J40" s="22">
        <v>3295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3295</v>
      </c>
      <c r="X40" s="22">
        <v>1667130</v>
      </c>
      <c r="Y40" s="22">
        <v>-1663835</v>
      </c>
      <c r="Z40" s="23">
        <v>-99.802354945325206</v>
      </c>
      <c r="AA40" s="20">
        <v>3334262</v>
      </c>
    </row>
    <row r="41" spans="1:27" ht="13.5" x14ac:dyDescent="0.25">
      <c r="A41" s="19" t="s">
        <v>66</v>
      </c>
      <c r="B41" s="15" t="s">
        <v>32</v>
      </c>
      <c r="C41" s="20">
        <v>1354405</v>
      </c>
      <c r="D41" s="20"/>
      <c r="E41" s="21">
        <v>990000</v>
      </c>
      <c r="F41" s="22">
        <v>990000</v>
      </c>
      <c r="G41" s="22"/>
      <c r="H41" s="22"/>
      <c r="I41" s="22"/>
      <c r="J41" s="22"/>
      <c r="K41" s="22">
        <v>95000</v>
      </c>
      <c r="L41" s="22"/>
      <c r="M41" s="22">
        <v>1154</v>
      </c>
      <c r="N41" s="22">
        <v>96154</v>
      </c>
      <c r="O41" s="22"/>
      <c r="P41" s="22"/>
      <c r="Q41" s="22"/>
      <c r="R41" s="22"/>
      <c r="S41" s="22"/>
      <c r="T41" s="22"/>
      <c r="U41" s="22"/>
      <c r="V41" s="22"/>
      <c r="W41" s="22">
        <v>96154</v>
      </c>
      <c r="X41" s="22">
        <v>495000</v>
      </c>
      <c r="Y41" s="22">
        <v>-398846</v>
      </c>
      <c r="Z41" s="23">
        <v>-80.574949494949493</v>
      </c>
      <c r="AA41" s="20">
        <v>990000</v>
      </c>
    </row>
    <row r="42" spans="1:27" ht="13.5" x14ac:dyDescent="0.25">
      <c r="A42" s="19" t="s">
        <v>67</v>
      </c>
      <c r="B42" s="15" t="s">
        <v>32</v>
      </c>
      <c r="C42" s="20">
        <v>144755</v>
      </c>
      <c r="D42" s="20"/>
      <c r="E42" s="21">
        <v>100000</v>
      </c>
      <c r="F42" s="22">
        <v>100000</v>
      </c>
      <c r="G42" s="22"/>
      <c r="H42" s="22"/>
      <c r="I42" s="22">
        <v>17014</v>
      </c>
      <c r="J42" s="22">
        <v>17014</v>
      </c>
      <c r="K42" s="22">
        <v>50063</v>
      </c>
      <c r="L42" s="22">
        <v>51872</v>
      </c>
      <c r="M42" s="22">
        <v>34500</v>
      </c>
      <c r="N42" s="22">
        <v>136435</v>
      </c>
      <c r="O42" s="22"/>
      <c r="P42" s="22"/>
      <c r="Q42" s="22"/>
      <c r="R42" s="22"/>
      <c r="S42" s="22"/>
      <c r="T42" s="22"/>
      <c r="U42" s="22"/>
      <c r="V42" s="22"/>
      <c r="W42" s="22">
        <v>153449</v>
      </c>
      <c r="X42" s="22">
        <v>49998</v>
      </c>
      <c r="Y42" s="22">
        <v>103451</v>
      </c>
      <c r="Z42" s="23">
        <v>206.91027641105646</v>
      </c>
      <c r="AA42" s="20">
        <v>100000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9736350</v>
      </c>
      <c r="D44" s="20"/>
      <c r="E44" s="21">
        <v>10803809</v>
      </c>
      <c r="F44" s="22">
        <v>10803809</v>
      </c>
      <c r="G44" s="22">
        <v>11932</v>
      </c>
      <c r="H44" s="22">
        <v>380667</v>
      </c>
      <c r="I44" s="22">
        <v>440600</v>
      </c>
      <c r="J44" s="22">
        <v>833199</v>
      </c>
      <c r="K44" s="22">
        <v>1873691</v>
      </c>
      <c r="L44" s="22">
        <v>480503</v>
      </c>
      <c r="M44" s="22">
        <v>1060945</v>
      </c>
      <c r="N44" s="22">
        <v>3415139</v>
      </c>
      <c r="O44" s="22"/>
      <c r="P44" s="22"/>
      <c r="Q44" s="22"/>
      <c r="R44" s="22"/>
      <c r="S44" s="22"/>
      <c r="T44" s="22"/>
      <c r="U44" s="22"/>
      <c r="V44" s="22"/>
      <c r="W44" s="22">
        <v>4248338</v>
      </c>
      <c r="X44" s="22">
        <v>5401902</v>
      </c>
      <c r="Y44" s="22">
        <v>-1153564</v>
      </c>
      <c r="Z44" s="23">
        <v>-21.354774670106934</v>
      </c>
      <c r="AA44" s="20">
        <v>10803809</v>
      </c>
    </row>
    <row r="45" spans="1:27" ht="13.5" x14ac:dyDescent="0.25">
      <c r="A45" s="19" t="s">
        <v>70</v>
      </c>
      <c r="B45" s="15" t="s">
        <v>32</v>
      </c>
      <c r="C45" s="20">
        <v>118288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340666541</v>
      </c>
      <c r="D47" s="29">
        <f t="shared" ref="D47:Y47" si="1">SUM(D34:D46)</f>
        <v>0</v>
      </c>
      <c r="E47" s="30">
        <f t="shared" si="1"/>
        <v>387183457</v>
      </c>
      <c r="F47" s="31">
        <f t="shared" si="1"/>
        <v>387183457</v>
      </c>
      <c r="G47" s="31">
        <f t="shared" si="1"/>
        <v>1403882</v>
      </c>
      <c r="H47" s="31">
        <f t="shared" si="1"/>
        <v>81530813</v>
      </c>
      <c r="I47" s="31">
        <f t="shared" si="1"/>
        <v>2145717</v>
      </c>
      <c r="J47" s="31">
        <f t="shared" si="1"/>
        <v>85080412</v>
      </c>
      <c r="K47" s="31">
        <f t="shared" si="1"/>
        <v>25659905</v>
      </c>
      <c r="L47" s="31">
        <f t="shared" si="1"/>
        <v>29051905</v>
      </c>
      <c r="M47" s="31">
        <f t="shared" si="1"/>
        <v>55007420</v>
      </c>
      <c r="N47" s="31">
        <f t="shared" si="1"/>
        <v>109719230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194799642</v>
      </c>
      <c r="X47" s="31">
        <f t="shared" si="1"/>
        <v>184452036</v>
      </c>
      <c r="Y47" s="31">
        <f t="shared" si="1"/>
        <v>10347606</v>
      </c>
      <c r="Z47" s="32">
        <f>+IF(X47&lt;&gt;0,+(Y47/X47)*100,0)</f>
        <v>5.6099169325515064</v>
      </c>
      <c r="AA47" s="29">
        <f>SUM(AA34:AA46)</f>
        <v>387183457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53016335</v>
      </c>
      <c r="D48" s="39">
        <f t="shared" si="2"/>
        <v>0</v>
      </c>
      <c r="E48" s="40">
        <f t="shared" si="2"/>
        <v>36306271</v>
      </c>
      <c r="F48" s="41">
        <f t="shared" si="2"/>
        <v>36306271</v>
      </c>
      <c r="G48" s="41">
        <f t="shared" si="2"/>
        <v>33878851</v>
      </c>
      <c r="H48" s="41">
        <f t="shared" si="2"/>
        <v>-49423857</v>
      </c>
      <c r="I48" s="41">
        <f t="shared" si="2"/>
        <v>31476166</v>
      </c>
      <c r="J48" s="41">
        <f t="shared" si="2"/>
        <v>15931160</v>
      </c>
      <c r="K48" s="41">
        <f t="shared" si="2"/>
        <v>3644425</v>
      </c>
      <c r="L48" s="41">
        <f t="shared" si="2"/>
        <v>23357275</v>
      </c>
      <c r="M48" s="41">
        <f t="shared" si="2"/>
        <v>-29365112</v>
      </c>
      <c r="N48" s="41">
        <f t="shared" si="2"/>
        <v>-2363412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13567748</v>
      </c>
      <c r="X48" s="41">
        <f t="shared" si="2"/>
        <v>27292830</v>
      </c>
      <c r="Y48" s="41">
        <f t="shared" si="2"/>
        <v>-13725082</v>
      </c>
      <c r="Z48" s="42">
        <f>+IF(X48&lt;&gt;0,+(Y48/X48)*100,0)</f>
        <v>-50.288233209967601</v>
      </c>
      <c r="AA48" s="39">
        <f>+AA32-AA47</f>
        <v>36306271</v>
      </c>
    </row>
    <row r="49" spans="1:27" ht="25.5" x14ac:dyDescent="0.25">
      <c r="A49" s="43" t="s">
        <v>74</v>
      </c>
      <c r="B49" s="15" t="s">
        <v>32</v>
      </c>
      <c r="C49" s="20">
        <v>19425038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72441373</v>
      </c>
      <c r="D51" s="48">
        <f t="shared" si="3"/>
        <v>0</v>
      </c>
      <c r="E51" s="49">
        <f t="shared" si="3"/>
        <v>36306271</v>
      </c>
      <c r="F51" s="50">
        <f t="shared" si="3"/>
        <v>36306271</v>
      </c>
      <c r="G51" s="50">
        <f t="shared" si="3"/>
        <v>33878851</v>
      </c>
      <c r="H51" s="50">
        <f t="shared" si="3"/>
        <v>-49423857</v>
      </c>
      <c r="I51" s="50">
        <f t="shared" si="3"/>
        <v>31476166</v>
      </c>
      <c r="J51" s="50">
        <f t="shared" si="3"/>
        <v>15931160</v>
      </c>
      <c r="K51" s="50">
        <f t="shared" si="3"/>
        <v>3644425</v>
      </c>
      <c r="L51" s="50">
        <f t="shared" si="3"/>
        <v>23357275</v>
      </c>
      <c r="M51" s="50">
        <f t="shared" si="3"/>
        <v>-29365112</v>
      </c>
      <c r="N51" s="50">
        <f t="shared" si="3"/>
        <v>-2363412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13567748</v>
      </c>
      <c r="X51" s="50">
        <f t="shared" si="3"/>
        <v>27292830</v>
      </c>
      <c r="Y51" s="50">
        <f t="shared" si="3"/>
        <v>-13725082</v>
      </c>
      <c r="Z51" s="51">
        <f>+IF(X51&lt;&gt;0,+(Y51/X51)*100,0)</f>
        <v>-50.288233209967601</v>
      </c>
      <c r="AA51" s="48">
        <f>SUM(AA48:AA50)</f>
        <v>36306271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72441373</v>
      </c>
      <c r="D53" s="54">
        <f>+D51-D52</f>
        <v>0</v>
      </c>
      <c r="E53" s="55">
        <f t="shared" si="4"/>
        <v>36306271</v>
      </c>
      <c r="F53" s="56">
        <f t="shared" si="4"/>
        <v>36306271</v>
      </c>
      <c r="G53" s="56">
        <f t="shared" si="4"/>
        <v>33878851</v>
      </c>
      <c r="H53" s="56">
        <f t="shared" si="4"/>
        <v>-49423857</v>
      </c>
      <c r="I53" s="56">
        <f t="shared" si="4"/>
        <v>31476166</v>
      </c>
      <c r="J53" s="56">
        <f t="shared" si="4"/>
        <v>15931160</v>
      </c>
      <c r="K53" s="56">
        <f t="shared" si="4"/>
        <v>3644425</v>
      </c>
      <c r="L53" s="56">
        <f t="shared" si="4"/>
        <v>23357275</v>
      </c>
      <c r="M53" s="56">
        <f t="shared" si="4"/>
        <v>-29365112</v>
      </c>
      <c r="N53" s="56">
        <f t="shared" si="4"/>
        <v>-2363412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13567748</v>
      </c>
      <c r="X53" s="56">
        <f t="shared" si="4"/>
        <v>27292830</v>
      </c>
      <c r="Y53" s="56">
        <f t="shared" si="4"/>
        <v>-13725082</v>
      </c>
      <c r="Z53" s="57">
        <f>+IF(X53&lt;&gt;0,+(Y53/X53)*100,0)</f>
        <v>-50.288233209967601</v>
      </c>
      <c r="AA53" s="54">
        <f>+AA51-AA52</f>
        <v>36306271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72441373</v>
      </c>
      <c r="D56" s="48">
        <f>SUM(D53:D55)</f>
        <v>0</v>
      </c>
      <c r="E56" s="49">
        <f t="shared" si="5"/>
        <v>36306271</v>
      </c>
      <c r="F56" s="50">
        <f t="shared" si="5"/>
        <v>36306271</v>
      </c>
      <c r="G56" s="50">
        <f t="shared" si="5"/>
        <v>33878851</v>
      </c>
      <c r="H56" s="50">
        <f t="shared" si="5"/>
        <v>-49423857</v>
      </c>
      <c r="I56" s="50">
        <f t="shared" si="5"/>
        <v>31476166</v>
      </c>
      <c r="J56" s="50">
        <f t="shared" si="5"/>
        <v>15931160</v>
      </c>
      <c r="K56" s="50">
        <f t="shared" si="5"/>
        <v>3644425</v>
      </c>
      <c r="L56" s="50">
        <f t="shared" si="5"/>
        <v>23357275</v>
      </c>
      <c r="M56" s="50">
        <f t="shared" si="5"/>
        <v>-29365112</v>
      </c>
      <c r="N56" s="50">
        <f t="shared" si="5"/>
        <v>-2363412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13567748</v>
      </c>
      <c r="X56" s="50">
        <f t="shared" si="5"/>
        <v>27292830</v>
      </c>
      <c r="Y56" s="50">
        <f t="shared" si="5"/>
        <v>-13725082</v>
      </c>
      <c r="Z56" s="51">
        <f>+IF(X56&lt;&gt;0,+(Y56/X56)*100,0)</f>
        <v>-50.288233209967601</v>
      </c>
      <c r="AA56" s="48">
        <f>SUM(AA53:AA55)</f>
        <v>36306271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72441373</v>
      </c>
      <c r="D59" s="65">
        <f>SUM(D56:D58)</f>
        <v>0</v>
      </c>
      <c r="E59" s="66">
        <f t="shared" si="6"/>
        <v>36306271</v>
      </c>
      <c r="F59" s="67">
        <f t="shared" si="6"/>
        <v>36306271</v>
      </c>
      <c r="G59" s="67">
        <f t="shared" si="6"/>
        <v>33878851</v>
      </c>
      <c r="H59" s="67">
        <f t="shared" si="6"/>
        <v>-49423857</v>
      </c>
      <c r="I59" s="67">
        <f t="shared" si="6"/>
        <v>31476166</v>
      </c>
      <c r="J59" s="67">
        <f t="shared" si="6"/>
        <v>15931160</v>
      </c>
      <c r="K59" s="67">
        <f t="shared" si="6"/>
        <v>3644425</v>
      </c>
      <c r="L59" s="67">
        <f t="shared" si="6"/>
        <v>23357275</v>
      </c>
      <c r="M59" s="67">
        <f t="shared" si="6"/>
        <v>-29365112</v>
      </c>
      <c r="N59" s="67">
        <f t="shared" si="6"/>
        <v>-2363412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13567748</v>
      </c>
      <c r="X59" s="67">
        <f t="shared" si="6"/>
        <v>27292830</v>
      </c>
      <c r="Y59" s="67">
        <f t="shared" si="6"/>
        <v>-13725082</v>
      </c>
      <c r="Z59" s="68">
        <f>+IF(X59&lt;&gt;0,+(Y59/X59)*100,0)</f>
        <v>-50.288233209967601</v>
      </c>
      <c r="AA59" s="65">
        <f>SUM(AA56:AA58)</f>
        <v>36306271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886091723</v>
      </c>
      <c r="D6" s="20"/>
      <c r="E6" s="21">
        <v>1099199207</v>
      </c>
      <c r="F6" s="22">
        <v>1099199207</v>
      </c>
      <c r="G6" s="22">
        <v>97458847</v>
      </c>
      <c r="H6" s="22">
        <v>94939478</v>
      </c>
      <c r="I6" s="22">
        <v>80822897</v>
      </c>
      <c r="J6" s="22">
        <v>273221222</v>
      </c>
      <c r="K6" s="22">
        <v>71015097</v>
      </c>
      <c r="L6" s="22">
        <v>71304884</v>
      </c>
      <c r="M6" s="22">
        <v>66762468</v>
      </c>
      <c r="N6" s="22">
        <v>209082449</v>
      </c>
      <c r="O6" s="22"/>
      <c r="P6" s="22"/>
      <c r="Q6" s="22"/>
      <c r="R6" s="22"/>
      <c r="S6" s="22"/>
      <c r="T6" s="22"/>
      <c r="U6" s="22"/>
      <c r="V6" s="22"/>
      <c r="W6" s="22">
        <v>482303671</v>
      </c>
      <c r="X6" s="22">
        <v>549599574</v>
      </c>
      <c r="Y6" s="22">
        <v>-67295903</v>
      </c>
      <c r="Z6" s="23">
        <v>-12.244533326366806</v>
      </c>
      <c r="AA6" s="20">
        <v>1099199207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22505723</v>
      </c>
      <c r="D13" s="20"/>
      <c r="E13" s="21">
        <v>19100000</v>
      </c>
      <c r="F13" s="22">
        <v>19100000</v>
      </c>
      <c r="G13" s="22">
        <v>1821055</v>
      </c>
      <c r="H13" s="22">
        <v>1723989</v>
      </c>
      <c r="I13" s="22">
        <v>1835955</v>
      </c>
      <c r="J13" s="22">
        <v>5380999</v>
      </c>
      <c r="K13" s="22">
        <v>1755511</v>
      </c>
      <c r="L13" s="22">
        <v>1765238</v>
      </c>
      <c r="M13" s="22">
        <v>1861019</v>
      </c>
      <c r="N13" s="22">
        <v>5381768</v>
      </c>
      <c r="O13" s="22"/>
      <c r="P13" s="22"/>
      <c r="Q13" s="22"/>
      <c r="R13" s="22"/>
      <c r="S13" s="22"/>
      <c r="T13" s="22"/>
      <c r="U13" s="22"/>
      <c r="V13" s="22"/>
      <c r="W13" s="22">
        <v>10762767</v>
      </c>
      <c r="X13" s="22">
        <v>9549996</v>
      </c>
      <c r="Y13" s="22">
        <v>1212771</v>
      </c>
      <c r="Z13" s="23">
        <v>12.699178093896585</v>
      </c>
      <c r="AA13" s="20">
        <v>19100000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210375050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60287</v>
      </c>
      <c r="H26" s="22">
        <v>61271</v>
      </c>
      <c r="I26" s="22">
        <v>62959</v>
      </c>
      <c r="J26" s="22">
        <v>184517</v>
      </c>
      <c r="K26" s="22">
        <v>63323</v>
      </c>
      <c r="L26" s="22">
        <v>64727</v>
      </c>
      <c r="M26" s="22">
        <v>65447</v>
      </c>
      <c r="N26" s="22">
        <v>193497</v>
      </c>
      <c r="O26" s="22"/>
      <c r="P26" s="22"/>
      <c r="Q26" s="22"/>
      <c r="R26" s="22"/>
      <c r="S26" s="22"/>
      <c r="T26" s="22"/>
      <c r="U26" s="22"/>
      <c r="V26" s="22"/>
      <c r="W26" s="22">
        <v>378014</v>
      </c>
      <c r="X26" s="22"/>
      <c r="Y26" s="22">
        <v>378014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44274785</v>
      </c>
      <c r="D28" s="20"/>
      <c r="E28" s="21">
        <v>46000000</v>
      </c>
      <c r="F28" s="22">
        <v>46000000</v>
      </c>
      <c r="G28" s="22">
        <v>4389788</v>
      </c>
      <c r="H28" s="22">
        <v>4408377</v>
      </c>
      <c r="I28" s="22">
        <v>4453885</v>
      </c>
      <c r="J28" s="22">
        <v>13252050</v>
      </c>
      <c r="K28" s="22">
        <v>4419670</v>
      </c>
      <c r="L28" s="22">
        <v>290306</v>
      </c>
      <c r="M28" s="22">
        <v>272392</v>
      </c>
      <c r="N28" s="22">
        <v>4982368</v>
      </c>
      <c r="O28" s="22"/>
      <c r="P28" s="22"/>
      <c r="Q28" s="22"/>
      <c r="R28" s="22"/>
      <c r="S28" s="22"/>
      <c r="T28" s="22"/>
      <c r="U28" s="22"/>
      <c r="V28" s="22"/>
      <c r="W28" s="22">
        <v>18234418</v>
      </c>
      <c r="X28" s="22">
        <v>22999998</v>
      </c>
      <c r="Y28" s="22">
        <v>-4765580</v>
      </c>
      <c r="Z28" s="23">
        <v>-20.719914845209985</v>
      </c>
      <c r="AA28" s="20">
        <v>46000000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1163247281</v>
      </c>
      <c r="D32" s="29">
        <f t="shared" ref="D32:Y32" si="0">SUM(D6:D31)</f>
        <v>0</v>
      </c>
      <c r="E32" s="30">
        <f t="shared" si="0"/>
        <v>1164299207</v>
      </c>
      <c r="F32" s="31">
        <f t="shared" si="0"/>
        <v>1164299207</v>
      </c>
      <c r="G32" s="31">
        <f t="shared" si="0"/>
        <v>103729977</v>
      </c>
      <c r="H32" s="31">
        <f t="shared" si="0"/>
        <v>101133115</v>
      </c>
      <c r="I32" s="31">
        <f t="shared" si="0"/>
        <v>87175696</v>
      </c>
      <c r="J32" s="31">
        <f t="shared" si="0"/>
        <v>292038788</v>
      </c>
      <c r="K32" s="31">
        <f t="shared" si="0"/>
        <v>77253601</v>
      </c>
      <c r="L32" s="31">
        <f t="shared" si="0"/>
        <v>73425155</v>
      </c>
      <c r="M32" s="31">
        <f t="shared" si="0"/>
        <v>68961326</v>
      </c>
      <c r="N32" s="31">
        <f t="shared" si="0"/>
        <v>219640082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511678870</v>
      </c>
      <c r="X32" s="31">
        <f t="shared" si="0"/>
        <v>582149568</v>
      </c>
      <c r="Y32" s="31">
        <f t="shared" si="0"/>
        <v>-70470698</v>
      </c>
      <c r="Z32" s="32">
        <f>+IF(X32&lt;&gt;0,+(Y32/X32)*100,0)</f>
        <v>-12.105256427846392</v>
      </c>
      <c r="AA32" s="29">
        <f>SUM(AA6:AA31)</f>
        <v>1164299207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59829787</v>
      </c>
      <c r="D34" s="20"/>
      <c r="E34" s="21">
        <v>63371844</v>
      </c>
      <c r="F34" s="22">
        <v>63371844</v>
      </c>
      <c r="G34" s="22">
        <v>4479667</v>
      </c>
      <c r="H34" s="22">
        <v>4145424</v>
      </c>
      <c r="I34" s="22">
        <v>4723548</v>
      </c>
      <c r="J34" s="22">
        <v>13348639</v>
      </c>
      <c r="K34" s="22">
        <v>5203134</v>
      </c>
      <c r="L34" s="22">
        <v>4731493</v>
      </c>
      <c r="M34" s="22">
        <v>5796615</v>
      </c>
      <c r="N34" s="22">
        <v>15731242</v>
      </c>
      <c r="O34" s="22"/>
      <c r="P34" s="22"/>
      <c r="Q34" s="22"/>
      <c r="R34" s="22"/>
      <c r="S34" s="22"/>
      <c r="T34" s="22"/>
      <c r="U34" s="22"/>
      <c r="V34" s="22"/>
      <c r="W34" s="22">
        <v>29079881</v>
      </c>
      <c r="X34" s="22">
        <v>31685994</v>
      </c>
      <c r="Y34" s="22">
        <v>-2606113</v>
      </c>
      <c r="Z34" s="23">
        <v>-8.2248106213742265</v>
      </c>
      <c r="AA34" s="20">
        <v>63371844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787457231</v>
      </c>
      <c r="D36" s="20"/>
      <c r="E36" s="21">
        <v>897300000</v>
      </c>
      <c r="F36" s="22">
        <v>897300000</v>
      </c>
      <c r="G36" s="22"/>
      <c r="H36" s="22">
        <v>70320227</v>
      </c>
      <c r="I36" s="22">
        <v>169678237</v>
      </c>
      <c r="J36" s="22">
        <v>239998464</v>
      </c>
      <c r="K36" s="22">
        <v>62042893</v>
      </c>
      <c r="L36" s="22">
        <v>61514701</v>
      </c>
      <c r="M36" s="22">
        <v>24505064</v>
      </c>
      <c r="N36" s="22">
        <v>148062658</v>
      </c>
      <c r="O36" s="22"/>
      <c r="P36" s="22"/>
      <c r="Q36" s="22"/>
      <c r="R36" s="22"/>
      <c r="S36" s="22"/>
      <c r="T36" s="22"/>
      <c r="U36" s="22"/>
      <c r="V36" s="22"/>
      <c r="W36" s="22">
        <v>388061122</v>
      </c>
      <c r="X36" s="22">
        <v>472641000</v>
      </c>
      <c r="Y36" s="22">
        <v>-84579878</v>
      </c>
      <c r="Z36" s="23">
        <v>-17.895163136503182</v>
      </c>
      <c r="AA36" s="20">
        <v>897300000</v>
      </c>
    </row>
    <row r="37" spans="1:27" ht="13.5" x14ac:dyDescent="0.25">
      <c r="A37" s="19" t="s">
        <v>63</v>
      </c>
      <c r="B37" s="15" t="s">
        <v>32</v>
      </c>
      <c r="C37" s="20">
        <v>31778280</v>
      </c>
      <c r="D37" s="20"/>
      <c r="E37" s="21">
        <v>51537000</v>
      </c>
      <c r="F37" s="22">
        <v>51537000</v>
      </c>
      <c r="G37" s="22">
        <v>2594885</v>
      </c>
      <c r="H37" s="22">
        <v>4743340</v>
      </c>
      <c r="I37" s="22">
        <v>1910725</v>
      </c>
      <c r="J37" s="22">
        <v>9248950</v>
      </c>
      <c r="K37" s="22">
        <v>3266010</v>
      </c>
      <c r="L37" s="22">
        <v>3394594</v>
      </c>
      <c r="M37" s="22">
        <v>2590833</v>
      </c>
      <c r="N37" s="22">
        <v>9251437</v>
      </c>
      <c r="O37" s="22"/>
      <c r="P37" s="22"/>
      <c r="Q37" s="22"/>
      <c r="R37" s="22"/>
      <c r="S37" s="22"/>
      <c r="T37" s="22"/>
      <c r="U37" s="22"/>
      <c r="V37" s="22"/>
      <c r="W37" s="22">
        <v>18500387</v>
      </c>
      <c r="X37" s="22">
        <v>25768608</v>
      </c>
      <c r="Y37" s="22">
        <v>-7268221</v>
      </c>
      <c r="Z37" s="23">
        <v>-28.205718368644519</v>
      </c>
      <c r="AA37" s="20">
        <v>51537000</v>
      </c>
    </row>
    <row r="38" spans="1:27" ht="13.5" x14ac:dyDescent="0.25">
      <c r="A38" s="19" t="s">
        <v>64</v>
      </c>
      <c r="B38" s="15" t="s">
        <v>32</v>
      </c>
      <c r="C38" s="20">
        <v>81000000</v>
      </c>
      <c r="D38" s="20"/>
      <c r="E38" s="21">
        <v>81000000</v>
      </c>
      <c r="F38" s="22">
        <v>81000000</v>
      </c>
      <c r="G38" s="22"/>
      <c r="H38" s="22"/>
      <c r="I38" s="22">
        <v>20250000</v>
      </c>
      <c r="J38" s="22">
        <v>20250000</v>
      </c>
      <c r="K38" s="22"/>
      <c r="L38" s="22">
        <v>20250000</v>
      </c>
      <c r="M38" s="22"/>
      <c r="N38" s="22">
        <v>20250000</v>
      </c>
      <c r="O38" s="22"/>
      <c r="P38" s="22"/>
      <c r="Q38" s="22"/>
      <c r="R38" s="22"/>
      <c r="S38" s="22"/>
      <c r="T38" s="22"/>
      <c r="U38" s="22"/>
      <c r="V38" s="22"/>
      <c r="W38" s="22">
        <v>40500000</v>
      </c>
      <c r="X38" s="22">
        <v>40500000</v>
      </c>
      <c r="Y38" s="22"/>
      <c r="Z38" s="23"/>
      <c r="AA38" s="20">
        <v>81000000</v>
      </c>
    </row>
    <row r="39" spans="1:27" ht="13.5" x14ac:dyDescent="0.25">
      <c r="A39" s="19" t="s">
        <v>65</v>
      </c>
      <c r="B39" s="15" t="s">
        <v>32</v>
      </c>
      <c r="C39" s="20">
        <v>7178756</v>
      </c>
      <c r="D39" s="20"/>
      <c r="E39" s="21">
        <v>9000000</v>
      </c>
      <c r="F39" s="22">
        <v>9000000</v>
      </c>
      <c r="G39" s="22"/>
      <c r="H39" s="22"/>
      <c r="I39" s="22">
        <v>2250000</v>
      </c>
      <c r="J39" s="22">
        <v>2250000</v>
      </c>
      <c r="K39" s="22"/>
      <c r="L39" s="22"/>
      <c r="M39" s="22">
        <v>2250000</v>
      </c>
      <c r="N39" s="22">
        <v>2250000</v>
      </c>
      <c r="O39" s="22"/>
      <c r="P39" s="22"/>
      <c r="Q39" s="22"/>
      <c r="R39" s="22"/>
      <c r="S39" s="22"/>
      <c r="T39" s="22"/>
      <c r="U39" s="22"/>
      <c r="V39" s="22"/>
      <c r="W39" s="22">
        <v>4500000</v>
      </c>
      <c r="X39" s="22">
        <v>4500000</v>
      </c>
      <c r="Y39" s="22"/>
      <c r="Z39" s="23"/>
      <c r="AA39" s="20">
        <v>9000000</v>
      </c>
    </row>
    <row r="40" spans="1:27" ht="13.5" x14ac:dyDescent="0.25">
      <c r="A40" s="19" t="s">
        <v>40</v>
      </c>
      <c r="B40" s="15" t="s">
        <v>32</v>
      </c>
      <c r="C40" s="20">
        <v>115873414</v>
      </c>
      <c r="D40" s="20"/>
      <c r="E40" s="21">
        <v>12518644</v>
      </c>
      <c r="F40" s="22">
        <v>12518644</v>
      </c>
      <c r="G40" s="22"/>
      <c r="H40" s="22"/>
      <c r="I40" s="22"/>
      <c r="J40" s="22"/>
      <c r="K40" s="22"/>
      <c r="L40" s="22"/>
      <c r="M40" s="22">
        <v>6370470</v>
      </c>
      <c r="N40" s="22">
        <v>6370470</v>
      </c>
      <c r="O40" s="22"/>
      <c r="P40" s="22"/>
      <c r="Q40" s="22"/>
      <c r="R40" s="22"/>
      <c r="S40" s="22"/>
      <c r="T40" s="22"/>
      <c r="U40" s="22"/>
      <c r="V40" s="22"/>
      <c r="W40" s="22">
        <v>6370470</v>
      </c>
      <c r="X40" s="22">
        <v>6259326</v>
      </c>
      <c r="Y40" s="22">
        <v>111144</v>
      </c>
      <c r="Z40" s="23">
        <v>1.7756544394715981</v>
      </c>
      <c r="AA40" s="20">
        <v>12518644</v>
      </c>
    </row>
    <row r="41" spans="1:27" ht="13.5" x14ac:dyDescent="0.25">
      <c r="A41" s="19" t="s">
        <v>66</v>
      </c>
      <c r="B41" s="15" t="s">
        <v>32</v>
      </c>
      <c r="C41" s="20">
        <v>15683524</v>
      </c>
      <c r="D41" s="20"/>
      <c r="E41" s="21">
        <v>22270000</v>
      </c>
      <c r="F41" s="22">
        <v>22270000</v>
      </c>
      <c r="G41" s="22"/>
      <c r="H41" s="22">
        <v>4423028</v>
      </c>
      <c r="I41" s="22">
        <v>3362986</v>
      </c>
      <c r="J41" s="22">
        <v>7786014</v>
      </c>
      <c r="K41" s="22">
        <v>5945014</v>
      </c>
      <c r="L41" s="22">
        <v>2275262</v>
      </c>
      <c r="M41" s="22">
        <v>1720248</v>
      </c>
      <c r="N41" s="22">
        <v>9940524</v>
      </c>
      <c r="O41" s="22"/>
      <c r="P41" s="22"/>
      <c r="Q41" s="22"/>
      <c r="R41" s="22"/>
      <c r="S41" s="22"/>
      <c r="T41" s="22"/>
      <c r="U41" s="22"/>
      <c r="V41" s="22"/>
      <c r="W41" s="22">
        <v>17726538</v>
      </c>
      <c r="X41" s="22">
        <v>11135016</v>
      </c>
      <c r="Y41" s="22">
        <v>6591522</v>
      </c>
      <c r="Z41" s="23">
        <v>59.196340624925917</v>
      </c>
      <c r="AA41" s="20">
        <v>22270000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2526948</v>
      </c>
      <c r="D44" s="20"/>
      <c r="E44" s="21">
        <v>2853837</v>
      </c>
      <c r="F44" s="22">
        <v>2853837</v>
      </c>
      <c r="G44" s="22">
        <v>17236</v>
      </c>
      <c r="H44" s="22">
        <v>318125</v>
      </c>
      <c r="I44" s="22">
        <v>113657</v>
      </c>
      <c r="J44" s="22">
        <v>449018</v>
      </c>
      <c r="K44" s="22">
        <v>186098</v>
      </c>
      <c r="L44" s="22">
        <v>276185</v>
      </c>
      <c r="M44" s="22">
        <v>18129</v>
      </c>
      <c r="N44" s="22">
        <v>480412</v>
      </c>
      <c r="O44" s="22"/>
      <c r="P44" s="22"/>
      <c r="Q44" s="22"/>
      <c r="R44" s="22"/>
      <c r="S44" s="22"/>
      <c r="T44" s="22"/>
      <c r="U44" s="22"/>
      <c r="V44" s="22"/>
      <c r="W44" s="22">
        <v>929430</v>
      </c>
      <c r="X44" s="22">
        <v>1426980</v>
      </c>
      <c r="Y44" s="22">
        <v>-497550</v>
      </c>
      <c r="Z44" s="23">
        <v>-34.867342219232221</v>
      </c>
      <c r="AA44" s="20">
        <v>2853837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1101327940</v>
      </c>
      <c r="D47" s="29">
        <f t="shared" ref="D47:Y47" si="1">SUM(D34:D46)</f>
        <v>0</v>
      </c>
      <c r="E47" s="30">
        <f t="shared" si="1"/>
        <v>1139851325</v>
      </c>
      <c r="F47" s="31">
        <f t="shared" si="1"/>
        <v>1139851325</v>
      </c>
      <c r="G47" s="31">
        <f t="shared" si="1"/>
        <v>7091788</v>
      </c>
      <c r="H47" s="31">
        <f t="shared" si="1"/>
        <v>83950144</v>
      </c>
      <c r="I47" s="31">
        <f t="shared" si="1"/>
        <v>202289153</v>
      </c>
      <c r="J47" s="31">
        <f t="shared" si="1"/>
        <v>293331085</v>
      </c>
      <c r="K47" s="31">
        <f t="shared" si="1"/>
        <v>76643149</v>
      </c>
      <c r="L47" s="31">
        <f t="shared" si="1"/>
        <v>92442235</v>
      </c>
      <c r="M47" s="31">
        <f t="shared" si="1"/>
        <v>43251359</v>
      </c>
      <c r="N47" s="31">
        <f t="shared" si="1"/>
        <v>212336743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505667828</v>
      </c>
      <c r="X47" s="31">
        <f t="shared" si="1"/>
        <v>593916924</v>
      </c>
      <c r="Y47" s="31">
        <f t="shared" si="1"/>
        <v>-88249096</v>
      </c>
      <c r="Z47" s="32">
        <f>+IF(X47&lt;&gt;0,+(Y47/X47)*100,0)</f>
        <v>-14.858828303064151</v>
      </c>
      <c r="AA47" s="29">
        <f>SUM(AA34:AA46)</f>
        <v>1139851325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61919341</v>
      </c>
      <c r="D48" s="39">
        <f t="shared" si="2"/>
        <v>0</v>
      </c>
      <c r="E48" s="40">
        <f t="shared" si="2"/>
        <v>24447882</v>
      </c>
      <c r="F48" s="41">
        <f t="shared" si="2"/>
        <v>24447882</v>
      </c>
      <c r="G48" s="41">
        <f t="shared" si="2"/>
        <v>96638189</v>
      </c>
      <c r="H48" s="41">
        <f t="shared" si="2"/>
        <v>17182971</v>
      </c>
      <c r="I48" s="41">
        <f t="shared" si="2"/>
        <v>-115113457</v>
      </c>
      <c r="J48" s="41">
        <f t="shared" si="2"/>
        <v>-1292297</v>
      </c>
      <c r="K48" s="41">
        <f t="shared" si="2"/>
        <v>610452</v>
      </c>
      <c r="L48" s="41">
        <f t="shared" si="2"/>
        <v>-19017080</v>
      </c>
      <c r="M48" s="41">
        <f t="shared" si="2"/>
        <v>25709967</v>
      </c>
      <c r="N48" s="41">
        <f t="shared" si="2"/>
        <v>7303339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6011042</v>
      </c>
      <c r="X48" s="41">
        <f t="shared" si="2"/>
        <v>-11767356</v>
      </c>
      <c r="Y48" s="41">
        <f t="shared" si="2"/>
        <v>17778398</v>
      </c>
      <c r="Z48" s="42">
        <f>+IF(X48&lt;&gt;0,+(Y48/X48)*100,0)</f>
        <v>-151.08235018979624</v>
      </c>
      <c r="AA48" s="39">
        <f>+AA32-AA47</f>
        <v>24447882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61919341</v>
      </c>
      <c r="D51" s="48">
        <f t="shared" si="3"/>
        <v>0</v>
      </c>
      <c r="E51" s="49">
        <f t="shared" si="3"/>
        <v>24447882</v>
      </c>
      <c r="F51" s="50">
        <f t="shared" si="3"/>
        <v>24447882</v>
      </c>
      <c r="G51" s="50">
        <f t="shared" si="3"/>
        <v>96638189</v>
      </c>
      <c r="H51" s="50">
        <f t="shared" si="3"/>
        <v>17182971</v>
      </c>
      <c r="I51" s="50">
        <f t="shared" si="3"/>
        <v>-115113457</v>
      </c>
      <c r="J51" s="50">
        <f t="shared" si="3"/>
        <v>-1292297</v>
      </c>
      <c r="K51" s="50">
        <f t="shared" si="3"/>
        <v>610452</v>
      </c>
      <c r="L51" s="50">
        <f t="shared" si="3"/>
        <v>-19017080</v>
      </c>
      <c r="M51" s="50">
        <f t="shared" si="3"/>
        <v>25709967</v>
      </c>
      <c r="N51" s="50">
        <f t="shared" si="3"/>
        <v>7303339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6011042</v>
      </c>
      <c r="X51" s="50">
        <f t="shared" si="3"/>
        <v>-11767356</v>
      </c>
      <c r="Y51" s="50">
        <f t="shared" si="3"/>
        <v>17778398</v>
      </c>
      <c r="Z51" s="51">
        <f>+IF(X51&lt;&gt;0,+(Y51/X51)*100,0)</f>
        <v>-151.08235018979624</v>
      </c>
      <c r="AA51" s="48">
        <f>SUM(AA48:AA50)</f>
        <v>24447882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61919341</v>
      </c>
      <c r="D53" s="54">
        <f>+D51-D52</f>
        <v>0</v>
      </c>
      <c r="E53" s="55">
        <f t="shared" si="4"/>
        <v>24447882</v>
      </c>
      <c r="F53" s="56">
        <f t="shared" si="4"/>
        <v>24447882</v>
      </c>
      <c r="G53" s="56">
        <f t="shared" si="4"/>
        <v>96638189</v>
      </c>
      <c r="H53" s="56">
        <f t="shared" si="4"/>
        <v>17182971</v>
      </c>
      <c r="I53" s="56">
        <f t="shared" si="4"/>
        <v>-115113457</v>
      </c>
      <c r="J53" s="56">
        <f t="shared" si="4"/>
        <v>-1292297</v>
      </c>
      <c r="K53" s="56">
        <f t="shared" si="4"/>
        <v>610452</v>
      </c>
      <c r="L53" s="56">
        <f t="shared" si="4"/>
        <v>-19017080</v>
      </c>
      <c r="M53" s="56">
        <f t="shared" si="4"/>
        <v>25709967</v>
      </c>
      <c r="N53" s="56">
        <f t="shared" si="4"/>
        <v>7303339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6011042</v>
      </c>
      <c r="X53" s="56">
        <f t="shared" si="4"/>
        <v>-11767356</v>
      </c>
      <c r="Y53" s="56">
        <f t="shared" si="4"/>
        <v>17778398</v>
      </c>
      <c r="Z53" s="57">
        <f>+IF(X53&lt;&gt;0,+(Y53/X53)*100,0)</f>
        <v>-151.08235018979624</v>
      </c>
      <c r="AA53" s="54">
        <f>+AA51-AA52</f>
        <v>24447882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61919341</v>
      </c>
      <c r="D56" s="48">
        <f>SUM(D53:D55)</f>
        <v>0</v>
      </c>
      <c r="E56" s="49">
        <f t="shared" si="5"/>
        <v>24447882</v>
      </c>
      <c r="F56" s="50">
        <f t="shared" si="5"/>
        <v>24447882</v>
      </c>
      <c r="G56" s="50">
        <f t="shared" si="5"/>
        <v>96638189</v>
      </c>
      <c r="H56" s="50">
        <f t="shared" si="5"/>
        <v>17182971</v>
      </c>
      <c r="I56" s="50">
        <f t="shared" si="5"/>
        <v>-115113457</v>
      </c>
      <c r="J56" s="50">
        <f t="shared" si="5"/>
        <v>-1292297</v>
      </c>
      <c r="K56" s="50">
        <f t="shared" si="5"/>
        <v>610452</v>
      </c>
      <c r="L56" s="50">
        <f t="shared" si="5"/>
        <v>-19017080</v>
      </c>
      <c r="M56" s="50">
        <f t="shared" si="5"/>
        <v>25709967</v>
      </c>
      <c r="N56" s="50">
        <f t="shared" si="5"/>
        <v>7303339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6011042</v>
      </c>
      <c r="X56" s="50">
        <f t="shared" si="5"/>
        <v>-11767356</v>
      </c>
      <c r="Y56" s="50">
        <f t="shared" si="5"/>
        <v>17778398</v>
      </c>
      <c r="Z56" s="51">
        <f>+IF(X56&lt;&gt;0,+(Y56/X56)*100,0)</f>
        <v>-151.08235018979624</v>
      </c>
      <c r="AA56" s="48">
        <f>SUM(AA53:AA55)</f>
        <v>24447882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61919341</v>
      </c>
      <c r="D59" s="65">
        <f>SUM(D56:D58)</f>
        <v>0</v>
      </c>
      <c r="E59" s="66">
        <f t="shared" si="6"/>
        <v>24447882</v>
      </c>
      <c r="F59" s="67">
        <f t="shared" si="6"/>
        <v>24447882</v>
      </c>
      <c r="G59" s="67">
        <f t="shared" si="6"/>
        <v>96638189</v>
      </c>
      <c r="H59" s="67">
        <f t="shared" si="6"/>
        <v>17182971</v>
      </c>
      <c r="I59" s="67">
        <f t="shared" si="6"/>
        <v>-115113457</v>
      </c>
      <c r="J59" s="67">
        <f t="shared" si="6"/>
        <v>-1292297</v>
      </c>
      <c r="K59" s="67">
        <f t="shared" si="6"/>
        <v>610452</v>
      </c>
      <c r="L59" s="67">
        <f t="shared" si="6"/>
        <v>-19017080</v>
      </c>
      <c r="M59" s="67">
        <f t="shared" si="6"/>
        <v>25709967</v>
      </c>
      <c r="N59" s="67">
        <f t="shared" si="6"/>
        <v>7303339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6011042</v>
      </c>
      <c r="X59" s="67">
        <f t="shared" si="6"/>
        <v>-11767356</v>
      </c>
      <c r="Y59" s="67">
        <f t="shared" si="6"/>
        <v>17778398</v>
      </c>
      <c r="Z59" s="68">
        <f>+IF(X59&lt;&gt;0,+(Y59/X59)*100,0)</f>
        <v>-151.08235018979624</v>
      </c>
      <c r="AA59" s="65">
        <f>SUM(AA56:AA58)</f>
        <v>24447882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29839081</v>
      </c>
      <c r="D6" s="20"/>
      <c r="E6" s="21">
        <v>34169136</v>
      </c>
      <c r="F6" s="22">
        <v>34169136</v>
      </c>
      <c r="G6" s="22">
        <v>854501</v>
      </c>
      <c r="H6" s="22">
        <v>3032948</v>
      </c>
      <c r="I6" s="22"/>
      <c r="J6" s="22">
        <v>3887449</v>
      </c>
      <c r="K6" s="22">
        <v>2470637</v>
      </c>
      <c r="L6" s="22">
        <v>2812983</v>
      </c>
      <c r="M6" s="22">
        <v>2980289</v>
      </c>
      <c r="N6" s="22">
        <v>8263909</v>
      </c>
      <c r="O6" s="22"/>
      <c r="P6" s="22"/>
      <c r="Q6" s="22"/>
      <c r="R6" s="22"/>
      <c r="S6" s="22"/>
      <c r="T6" s="22"/>
      <c r="U6" s="22"/>
      <c r="V6" s="22"/>
      <c r="W6" s="22">
        <v>12151358</v>
      </c>
      <c r="X6" s="22">
        <v>17084586</v>
      </c>
      <c r="Y6" s="22">
        <v>-4933228</v>
      </c>
      <c r="Z6" s="23">
        <v>-28.875314859839158</v>
      </c>
      <c r="AA6" s="20">
        <v>34169136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6223782</v>
      </c>
      <c r="D13" s="20"/>
      <c r="E13" s="21">
        <v>7985896</v>
      </c>
      <c r="F13" s="22">
        <v>7985896</v>
      </c>
      <c r="G13" s="22"/>
      <c r="H13" s="22">
        <v>407688</v>
      </c>
      <c r="I13" s="22"/>
      <c r="J13" s="22">
        <v>407688</v>
      </c>
      <c r="K13" s="22">
        <v>424959</v>
      </c>
      <c r="L13" s="22">
        <v>439362</v>
      </c>
      <c r="M13" s="22">
        <v>449274</v>
      </c>
      <c r="N13" s="22">
        <v>1313595</v>
      </c>
      <c r="O13" s="22"/>
      <c r="P13" s="22"/>
      <c r="Q13" s="22"/>
      <c r="R13" s="22"/>
      <c r="S13" s="22"/>
      <c r="T13" s="22"/>
      <c r="U13" s="22"/>
      <c r="V13" s="22"/>
      <c r="W13" s="22">
        <v>1721283</v>
      </c>
      <c r="X13" s="22">
        <v>3992950</v>
      </c>
      <c r="Y13" s="22">
        <v>-2271667</v>
      </c>
      <c r="Z13" s="23">
        <v>-56.891947056687407</v>
      </c>
      <c r="AA13" s="20">
        <v>7985896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725</v>
      </c>
      <c r="F23" s="22">
        <v>725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365</v>
      </c>
      <c r="Y23" s="22">
        <v>-365</v>
      </c>
      <c r="Z23" s="23">
        <v>-100</v>
      </c>
      <c r="AA23" s="20">
        <v>725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36062863</v>
      </c>
      <c r="D32" s="29">
        <f t="shared" ref="D32:Y32" si="0">SUM(D6:D31)</f>
        <v>0</v>
      </c>
      <c r="E32" s="30">
        <f t="shared" si="0"/>
        <v>42155757</v>
      </c>
      <c r="F32" s="31">
        <f t="shared" si="0"/>
        <v>42155757</v>
      </c>
      <c r="G32" s="31">
        <f t="shared" si="0"/>
        <v>854501</v>
      </c>
      <c r="H32" s="31">
        <f t="shared" si="0"/>
        <v>3440636</v>
      </c>
      <c r="I32" s="31">
        <f t="shared" si="0"/>
        <v>0</v>
      </c>
      <c r="J32" s="31">
        <f t="shared" si="0"/>
        <v>4295137</v>
      </c>
      <c r="K32" s="31">
        <f t="shared" si="0"/>
        <v>2895596</v>
      </c>
      <c r="L32" s="31">
        <f t="shared" si="0"/>
        <v>3252345</v>
      </c>
      <c r="M32" s="31">
        <f t="shared" si="0"/>
        <v>3429563</v>
      </c>
      <c r="N32" s="31">
        <f t="shared" si="0"/>
        <v>9577504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13872641</v>
      </c>
      <c r="X32" s="31">
        <f t="shared" si="0"/>
        <v>21077901</v>
      </c>
      <c r="Y32" s="31">
        <f t="shared" si="0"/>
        <v>-7205260</v>
      </c>
      <c r="Z32" s="32">
        <f>+IF(X32&lt;&gt;0,+(Y32/X32)*100,0)</f>
        <v>-34.183954085371212</v>
      </c>
      <c r="AA32" s="29">
        <f>SUM(AA6:AA31)</f>
        <v>42155757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4522223</v>
      </c>
      <c r="D34" s="20"/>
      <c r="E34" s="21">
        <v>4864012</v>
      </c>
      <c r="F34" s="22">
        <v>4864012</v>
      </c>
      <c r="G34" s="22">
        <v>436485</v>
      </c>
      <c r="H34" s="22">
        <v>1192645</v>
      </c>
      <c r="I34" s="22"/>
      <c r="J34" s="22">
        <v>1629130</v>
      </c>
      <c r="K34" s="22">
        <v>440232</v>
      </c>
      <c r="L34" s="22">
        <v>447376</v>
      </c>
      <c r="M34" s="22">
        <v>427533</v>
      </c>
      <c r="N34" s="22">
        <v>1315141</v>
      </c>
      <c r="O34" s="22"/>
      <c r="P34" s="22"/>
      <c r="Q34" s="22"/>
      <c r="R34" s="22"/>
      <c r="S34" s="22"/>
      <c r="T34" s="22"/>
      <c r="U34" s="22"/>
      <c r="V34" s="22"/>
      <c r="W34" s="22">
        <v>2944271</v>
      </c>
      <c r="X34" s="22">
        <v>2432008</v>
      </c>
      <c r="Y34" s="22">
        <v>512263</v>
      </c>
      <c r="Z34" s="23">
        <v>21.06337643626172</v>
      </c>
      <c r="AA34" s="20">
        <v>4864012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46857787</v>
      </c>
      <c r="D36" s="20"/>
      <c r="E36" s="21">
        <v>41162664</v>
      </c>
      <c r="F36" s="22">
        <v>41162664</v>
      </c>
      <c r="G36" s="22">
        <v>6042673</v>
      </c>
      <c r="H36" s="22">
        <v>2422</v>
      </c>
      <c r="I36" s="22"/>
      <c r="J36" s="22">
        <v>6045095</v>
      </c>
      <c r="K36" s="22"/>
      <c r="L36" s="22">
        <v>7461664</v>
      </c>
      <c r="M36" s="22">
        <v>4298249</v>
      </c>
      <c r="N36" s="22">
        <v>11759913</v>
      </c>
      <c r="O36" s="22"/>
      <c r="P36" s="22"/>
      <c r="Q36" s="22"/>
      <c r="R36" s="22"/>
      <c r="S36" s="22"/>
      <c r="T36" s="22"/>
      <c r="U36" s="22"/>
      <c r="V36" s="22"/>
      <c r="W36" s="22">
        <v>17805008</v>
      </c>
      <c r="X36" s="22">
        <v>20581344</v>
      </c>
      <c r="Y36" s="22">
        <v>-2776336</v>
      </c>
      <c r="Z36" s="23">
        <v>-13.489575802241097</v>
      </c>
      <c r="AA36" s="20">
        <v>41162664</v>
      </c>
    </row>
    <row r="37" spans="1:27" ht="13.5" x14ac:dyDescent="0.25">
      <c r="A37" s="19" t="s">
        <v>63</v>
      </c>
      <c r="B37" s="15" t="s">
        <v>32</v>
      </c>
      <c r="C37" s="20">
        <v>475149</v>
      </c>
      <c r="D37" s="20"/>
      <c r="E37" s="21">
        <v>820</v>
      </c>
      <c r="F37" s="22">
        <v>820</v>
      </c>
      <c r="G37" s="22">
        <v>1543</v>
      </c>
      <c r="H37" s="22">
        <v>291400</v>
      </c>
      <c r="I37" s="22"/>
      <c r="J37" s="22">
        <v>292943</v>
      </c>
      <c r="K37" s="22"/>
      <c r="L37" s="22"/>
      <c r="M37" s="22">
        <v>79773</v>
      </c>
      <c r="N37" s="22">
        <v>79773</v>
      </c>
      <c r="O37" s="22"/>
      <c r="P37" s="22"/>
      <c r="Q37" s="22"/>
      <c r="R37" s="22"/>
      <c r="S37" s="22"/>
      <c r="T37" s="22"/>
      <c r="U37" s="22"/>
      <c r="V37" s="22"/>
      <c r="W37" s="22">
        <v>372716</v>
      </c>
      <c r="X37" s="22">
        <v>412</v>
      </c>
      <c r="Y37" s="22">
        <v>372304</v>
      </c>
      <c r="Z37" s="23">
        <v>90365.048543689321</v>
      </c>
      <c r="AA37" s="20">
        <v>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2561522</v>
      </c>
      <c r="D39" s="20"/>
      <c r="E39" s="21">
        <v>2444076</v>
      </c>
      <c r="F39" s="22">
        <v>2444076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1222038</v>
      </c>
      <c r="Y39" s="22">
        <v>-1222038</v>
      </c>
      <c r="Z39" s="23">
        <v>-100</v>
      </c>
      <c r="AA39" s="20">
        <v>2444076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3125600</v>
      </c>
      <c r="D41" s="20"/>
      <c r="E41" s="21">
        <v>2915264</v>
      </c>
      <c r="F41" s="22">
        <v>2915264</v>
      </c>
      <c r="G41" s="22"/>
      <c r="H41" s="22"/>
      <c r="I41" s="22"/>
      <c r="J41" s="22"/>
      <c r="K41" s="22">
        <v>50150</v>
      </c>
      <c r="L41" s="22"/>
      <c r="M41" s="22">
        <v>284846</v>
      </c>
      <c r="N41" s="22">
        <v>334996</v>
      </c>
      <c r="O41" s="22"/>
      <c r="P41" s="22"/>
      <c r="Q41" s="22"/>
      <c r="R41" s="22"/>
      <c r="S41" s="22"/>
      <c r="T41" s="22"/>
      <c r="U41" s="22"/>
      <c r="V41" s="22"/>
      <c r="W41" s="22">
        <v>334996</v>
      </c>
      <c r="X41" s="22">
        <v>1457630</v>
      </c>
      <c r="Y41" s="22">
        <v>-1122634</v>
      </c>
      <c r="Z41" s="23">
        <v>-77.0177617090757</v>
      </c>
      <c r="AA41" s="20">
        <v>2915264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1767489</v>
      </c>
      <c r="F43" s="22">
        <v>1767489</v>
      </c>
      <c r="G43" s="22"/>
      <c r="H43" s="22"/>
      <c r="I43" s="22"/>
      <c r="J43" s="22"/>
      <c r="K43" s="22"/>
      <c r="L43" s="22">
        <v>39719</v>
      </c>
      <c r="M43" s="22"/>
      <c r="N43" s="22">
        <v>39719</v>
      </c>
      <c r="O43" s="22"/>
      <c r="P43" s="22"/>
      <c r="Q43" s="22"/>
      <c r="R43" s="22"/>
      <c r="S43" s="22"/>
      <c r="T43" s="22"/>
      <c r="U43" s="22"/>
      <c r="V43" s="22"/>
      <c r="W43" s="22">
        <v>39719</v>
      </c>
      <c r="X43" s="22">
        <v>883749</v>
      </c>
      <c r="Y43" s="22">
        <v>-844030</v>
      </c>
      <c r="Z43" s="23">
        <v>-95.505624334511268</v>
      </c>
      <c r="AA43" s="20">
        <v>1767489</v>
      </c>
    </row>
    <row r="44" spans="1:27" ht="13.5" x14ac:dyDescent="0.25">
      <c r="A44" s="19" t="s">
        <v>69</v>
      </c>
      <c r="B44" s="15" t="s">
        <v>32</v>
      </c>
      <c r="C44" s="20">
        <v>24873</v>
      </c>
      <c r="D44" s="20"/>
      <c r="E44" s="21">
        <v>26117</v>
      </c>
      <c r="F44" s="22">
        <v>26117</v>
      </c>
      <c r="G44" s="22">
        <v>2886</v>
      </c>
      <c r="H44" s="22">
        <v>7486</v>
      </c>
      <c r="I44" s="22"/>
      <c r="J44" s="22">
        <v>10372</v>
      </c>
      <c r="K44" s="22">
        <v>2037</v>
      </c>
      <c r="L44" s="22">
        <v>187119</v>
      </c>
      <c r="M44" s="22">
        <v>2720</v>
      </c>
      <c r="N44" s="22">
        <v>191876</v>
      </c>
      <c r="O44" s="22"/>
      <c r="P44" s="22"/>
      <c r="Q44" s="22"/>
      <c r="R44" s="22"/>
      <c r="S44" s="22"/>
      <c r="T44" s="22"/>
      <c r="U44" s="22"/>
      <c r="V44" s="22"/>
      <c r="W44" s="22">
        <v>202248</v>
      </c>
      <c r="X44" s="22">
        <v>13061</v>
      </c>
      <c r="Y44" s="22">
        <v>189187</v>
      </c>
      <c r="Z44" s="23">
        <v>1448.4878646351735</v>
      </c>
      <c r="AA44" s="20">
        <v>26117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57567154</v>
      </c>
      <c r="D47" s="29">
        <f t="shared" ref="D47:Y47" si="1">SUM(D34:D46)</f>
        <v>0</v>
      </c>
      <c r="E47" s="30">
        <f t="shared" si="1"/>
        <v>53180442</v>
      </c>
      <c r="F47" s="31">
        <f t="shared" si="1"/>
        <v>53180442</v>
      </c>
      <c r="G47" s="31">
        <f t="shared" si="1"/>
        <v>6483587</v>
      </c>
      <c r="H47" s="31">
        <f t="shared" si="1"/>
        <v>1493953</v>
      </c>
      <c r="I47" s="31">
        <f t="shared" si="1"/>
        <v>0</v>
      </c>
      <c r="J47" s="31">
        <f t="shared" si="1"/>
        <v>7977540</v>
      </c>
      <c r="K47" s="31">
        <f t="shared" si="1"/>
        <v>492419</v>
      </c>
      <c r="L47" s="31">
        <f t="shared" si="1"/>
        <v>8135878</v>
      </c>
      <c r="M47" s="31">
        <f t="shared" si="1"/>
        <v>5093121</v>
      </c>
      <c r="N47" s="31">
        <f t="shared" si="1"/>
        <v>13721418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21698958</v>
      </c>
      <c r="X47" s="31">
        <f t="shared" si="1"/>
        <v>26590242</v>
      </c>
      <c r="Y47" s="31">
        <f t="shared" si="1"/>
        <v>-4891284</v>
      </c>
      <c r="Z47" s="32">
        <f>+IF(X47&lt;&gt;0,+(Y47/X47)*100,0)</f>
        <v>-18.3950337872066</v>
      </c>
      <c r="AA47" s="29">
        <f>SUM(AA34:AA46)</f>
        <v>53180442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-21504291</v>
      </c>
      <c r="D48" s="39">
        <f t="shared" si="2"/>
        <v>0</v>
      </c>
      <c r="E48" s="40">
        <f t="shared" si="2"/>
        <v>-11024685</v>
      </c>
      <c r="F48" s="41">
        <f t="shared" si="2"/>
        <v>-11024685</v>
      </c>
      <c r="G48" s="41">
        <f t="shared" si="2"/>
        <v>-5629086</v>
      </c>
      <c r="H48" s="41">
        <f t="shared" si="2"/>
        <v>1946683</v>
      </c>
      <c r="I48" s="41">
        <f t="shared" si="2"/>
        <v>0</v>
      </c>
      <c r="J48" s="41">
        <f t="shared" si="2"/>
        <v>-3682403</v>
      </c>
      <c r="K48" s="41">
        <f t="shared" si="2"/>
        <v>2403177</v>
      </c>
      <c r="L48" s="41">
        <f t="shared" si="2"/>
        <v>-4883533</v>
      </c>
      <c r="M48" s="41">
        <f t="shared" si="2"/>
        <v>-1663558</v>
      </c>
      <c r="N48" s="41">
        <f t="shared" si="2"/>
        <v>-4143914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-7826317</v>
      </c>
      <c r="X48" s="41">
        <f t="shared" si="2"/>
        <v>-5512341</v>
      </c>
      <c r="Y48" s="41">
        <f t="shared" si="2"/>
        <v>-2313976</v>
      </c>
      <c r="Z48" s="42">
        <f>+IF(X48&lt;&gt;0,+(Y48/X48)*100,0)</f>
        <v>41.978099685777785</v>
      </c>
      <c r="AA48" s="39">
        <f>+AA32-AA47</f>
        <v>-11024685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-21504291</v>
      </c>
      <c r="D51" s="48">
        <f t="shared" si="3"/>
        <v>0</v>
      </c>
      <c r="E51" s="49">
        <f t="shared" si="3"/>
        <v>-11024685</v>
      </c>
      <c r="F51" s="50">
        <f t="shared" si="3"/>
        <v>-11024685</v>
      </c>
      <c r="G51" s="50">
        <f t="shared" si="3"/>
        <v>-5629086</v>
      </c>
      <c r="H51" s="50">
        <f t="shared" si="3"/>
        <v>1946683</v>
      </c>
      <c r="I51" s="50">
        <f t="shared" si="3"/>
        <v>0</v>
      </c>
      <c r="J51" s="50">
        <f t="shared" si="3"/>
        <v>-3682403</v>
      </c>
      <c r="K51" s="50">
        <f t="shared" si="3"/>
        <v>2403177</v>
      </c>
      <c r="L51" s="50">
        <f t="shared" si="3"/>
        <v>-4883533</v>
      </c>
      <c r="M51" s="50">
        <f t="shared" si="3"/>
        <v>-1663558</v>
      </c>
      <c r="N51" s="50">
        <f t="shared" si="3"/>
        <v>-4143914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-7826317</v>
      </c>
      <c r="X51" s="50">
        <f t="shared" si="3"/>
        <v>-5512341</v>
      </c>
      <c r="Y51" s="50">
        <f t="shared" si="3"/>
        <v>-2313976</v>
      </c>
      <c r="Z51" s="51">
        <f>+IF(X51&lt;&gt;0,+(Y51/X51)*100,0)</f>
        <v>41.978099685777785</v>
      </c>
      <c r="AA51" s="48">
        <f>SUM(AA48:AA50)</f>
        <v>-11024685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-21504291</v>
      </c>
      <c r="D53" s="54">
        <f>+D51-D52</f>
        <v>0</v>
      </c>
      <c r="E53" s="55">
        <f t="shared" si="4"/>
        <v>-11024685</v>
      </c>
      <c r="F53" s="56">
        <f t="shared" si="4"/>
        <v>-11024685</v>
      </c>
      <c r="G53" s="56">
        <f t="shared" si="4"/>
        <v>-5629086</v>
      </c>
      <c r="H53" s="56">
        <f t="shared" si="4"/>
        <v>1946683</v>
      </c>
      <c r="I53" s="56">
        <f t="shared" si="4"/>
        <v>0</v>
      </c>
      <c r="J53" s="56">
        <f t="shared" si="4"/>
        <v>-3682403</v>
      </c>
      <c r="K53" s="56">
        <f t="shared" si="4"/>
        <v>2403177</v>
      </c>
      <c r="L53" s="56">
        <f t="shared" si="4"/>
        <v>-4883533</v>
      </c>
      <c r="M53" s="56">
        <f t="shared" si="4"/>
        <v>-1663558</v>
      </c>
      <c r="N53" s="56">
        <f t="shared" si="4"/>
        <v>-4143914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-7826317</v>
      </c>
      <c r="X53" s="56">
        <f t="shared" si="4"/>
        <v>-5512341</v>
      </c>
      <c r="Y53" s="56">
        <f t="shared" si="4"/>
        <v>-2313976</v>
      </c>
      <c r="Z53" s="57">
        <f>+IF(X53&lt;&gt;0,+(Y53/X53)*100,0)</f>
        <v>41.978099685777785</v>
      </c>
      <c r="AA53" s="54">
        <f>+AA51-AA52</f>
        <v>-11024685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-21504291</v>
      </c>
      <c r="D56" s="48">
        <f>SUM(D53:D55)</f>
        <v>0</v>
      </c>
      <c r="E56" s="49">
        <f t="shared" si="5"/>
        <v>-11024685</v>
      </c>
      <c r="F56" s="50">
        <f t="shared" si="5"/>
        <v>-11024685</v>
      </c>
      <c r="G56" s="50">
        <f t="shared" si="5"/>
        <v>-5629086</v>
      </c>
      <c r="H56" s="50">
        <f t="shared" si="5"/>
        <v>1946683</v>
      </c>
      <c r="I56" s="50">
        <f t="shared" si="5"/>
        <v>0</v>
      </c>
      <c r="J56" s="50">
        <f t="shared" si="5"/>
        <v>-3682403</v>
      </c>
      <c r="K56" s="50">
        <f t="shared" si="5"/>
        <v>2403177</v>
      </c>
      <c r="L56" s="50">
        <f t="shared" si="5"/>
        <v>-4883533</v>
      </c>
      <c r="M56" s="50">
        <f t="shared" si="5"/>
        <v>-1663558</v>
      </c>
      <c r="N56" s="50">
        <f t="shared" si="5"/>
        <v>-4143914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-7826317</v>
      </c>
      <c r="X56" s="50">
        <f t="shared" si="5"/>
        <v>-5512341</v>
      </c>
      <c r="Y56" s="50">
        <f t="shared" si="5"/>
        <v>-2313976</v>
      </c>
      <c r="Z56" s="51">
        <f>+IF(X56&lt;&gt;0,+(Y56/X56)*100,0)</f>
        <v>41.978099685777785</v>
      </c>
      <c r="AA56" s="48">
        <f>SUM(AA53:AA55)</f>
        <v>-11024685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-21504291</v>
      </c>
      <c r="D59" s="65">
        <f>SUM(D56:D58)</f>
        <v>0</v>
      </c>
      <c r="E59" s="66">
        <f t="shared" si="6"/>
        <v>-11024685</v>
      </c>
      <c r="F59" s="67">
        <f t="shared" si="6"/>
        <v>-11024685</v>
      </c>
      <c r="G59" s="67">
        <f t="shared" si="6"/>
        <v>-5629086</v>
      </c>
      <c r="H59" s="67">
        <f t="shared" si="6"/>
        <v>1946683</v>
      </c>
      <c r="I59" s="67">
        <f t="shared" si="6"/>
        <v>0</v>
      </c>
      <c r="J59" s="67">
        <f t="shared" si="6"/>
        <v>-3682403</v>
      </c>
      <c r="K59" s="67">
        <f t="shared" si="6"/>
        <v>2403177</v>
      </c>
      <c r="L59" s="67">
        <f t="shared" si="6"/>
        <v>-4883533</v>
      </c>
      <c r="M59" s="67">
        <f t="shared" si="6"/>
        <v>-1663558</v>
      </c>
      <c r="N59" s="67">
        <f t="shared" si="6"/>
        <v>-4143914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-7826317</v>
      </c>
      <c r="X59" s="67">
        <f t="shared" si="6"/>
        <v>-5512341</v>
      </c>
      <c r="Y59" s="67">
        <f t="shared" si="6"/>
        <v>-2313976</v>
      </c>
      <c r="Z59" s="68">
        <f>+IF(X59&lt;&gt;0,+(Y59/X59)*100,0)</f>
        <v>41.978099685777785</v>
      </c>
      <c r="AA59" s="65">
        <f>SUM(AA56:AA58)</f>
        <v>-11024685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14599828</v>
      </c>
      <c r="D6" s="20"/>
      <c r="E6" s="21">
        <v>18637487</v>
      </c>
      <c r="F6" s="22">
        <v>18637487</v>
      </c>
      <c r="G6" s="22">
        <v>1269500</v>
      </c>
      <c r="H6" s="22">
        <v>1683941</v>
      </c>
      <c r="I6" s="22">
        <v>1597549</v>
      </c>
      <c r="J6" s="22">
        <v>4550990</v>
      </c>
      <c r="K6" s="22">
        <v>1528996</v>
      </c>
      <c r="L6" s="22">
        <v>1493220</v>
      </c>
      <c r="M6" s="22">
        <v>1439576</v>
      </c>
      <c r="N6" s="22">
        <v>4461792</v>
      </c>
      <c r="O6" s="22"/>
      <c r="P6" s="22"/>
      <c r="Q6" s="22"/>
      <c r="R6" s="22"/>
      <c r="S6" s="22"/>
      <c r="T6" s="22"/>
      <c r="U6" s="22"/>
      <c r="V6" s="22"/>
      <c r="W6" s="22">
        <v>9012782</v>
      </c>
      <c r="X6" s="22">
        <v>9318744</v>
      </c>
      <c r="Y6" s="22">
        <v>-305962</v>
      </c>
      <c r="Z6" s="23">
        <v>-3.2832965472600173</v>
      </c>
      <c r="AA6" s="20">
        <v>18637487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1619863</v>
      </c>
      <c r="D13" s="20"/>
      <c r="E13" s="21">
        <v>2594034</v>
      </c>
      <c r="F13" s="22">
        <v>2594034</v>
      </c>
      <c r="G13" s="22">
        <v>123259</v>
      </c>
      <c r="H13" s="22">
        <v>124242</v>
      </c>
      <c r="I13" s="22">
        <v>125319</v>
      </c>
      <c r="J13" s="22">
        <v>372820</v>
      </c>
      <c r="K13" s="22">
        <v>101148</v>
      </c>
      <c r="L13" s="22">
        <v>127745</v>
      </c>
      <c r="M13" s="22">
        <v>129046</v>
      </c>
      <c r="N13" s="22">
        <v>357939</v>
      </c>
      <c r="O13" s="22"/>
      <c r="P13" s="22"/>
      <c r="Q13" s="22"/>
      <c r="R13" s="22"/>
      <c r="S13" s="22"/>
      <c r="T13" s="22"/>
      <c r="U13" s="22"/>
      <c r="V13" s="22"/>
      <c r="W13" s="22">
        <v>730759</v>
      </c>
      <c r="X13" s="22">
        <v>1297020</v>
      </c>
      <c r="Y13" s="22">
        <v>-566261</v>
      </c>
      <c r="Z13" s="23">
        <v>-43.658617446145783</v>
      </c>
      <c r="AA13" s="20">
        <v>2594034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3053462</v>
      </c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225000</v>
      </c>
      <c r="Y25" s="22">
        <v>-225000</v>
      </c>
      <c r="Z25" s="23">
        <v>-100</v>
      </c>
      <c r="AA25" s="20">
        <v>450000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19273153</v>
      </c>
      <c r="D32" s="29">
        <f t="shared" ref="D32:Y32" si="0">SUM(D6:D31)</f>
        <v>0</v>
      </c>
      <c r="E32" s="30">
        <f t="shared" si="0"/>
        <v>21681521</v>
      </c>
      <c r="F32" s="31">
        <f t="shared" si="0"/>
        <v>21681521</v>
      </c>
      <c r="G32" s="31">
        <f t="shared" si="0"/>
        <v>1392759</v>
      </c>
      <c r="H32" s="31">
        <f t="shared" si="0"/>
        <v>1808183</v>
      </c>
      <c r="I32" s="31">
        <f t="shared" si="0"/>
        <v>1722868</v>
      </c>
      <c r="J32" s="31">
        <f t="shared" si="0"/>
        <v>4923810</v>
      </c>
      <c r="K32" s="31">
        <f t="shared" si="0"/>
        <v>1630144</v>
      </c>
      <c r="L32" s="31">
        <f t="shared" si="0"/>
        <v>1620965</v>
      </c>
      <c r="M32" s="31">
        <f t="shared" si="0"/>
        <v>1568622</v>
      </c>
      <c r="N32" s="31">
        <f t="shared" si="0"/>
        <v>4819731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9743541</v>
      </c>
      <c r="X32" s="31">
        <f t="shared" si="0"/>
        <v>10840764</v>
      </c>
      <c r="Y32" s="31">
        <f t="shared" si="0"/>
        <v>-1097223</v>
      </c>
      <c r="Z32" s="32">
        <f>+IF(X32&lt;&gt;0,+(Y32/X32)*100,0)</f>
        <v>-10.121270050708603</v>
      </c>
      <c r="AA32" s="29">
        <f>SUM(AA6:AA31)</f>
        <v>21681521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1804276</v>
      </c>
      <c r="D34" s="20"/>
      <c r="E34" s="21">
        <v>2384191</v>
      </c>
      <c r="F34" s="22">
        <v>2384191</v>
      </c>
      <c r="G34" s="22">
        <v>122468</v>
      </c>
      <c r="H34" s="22">
        <v>144572</v>
      </c>
      <c r="I34" s="22">
        <v>149682</v>
      </c>
      <c r="J34" s="22">
        <v>416722</v>
      </c>
      <c r="K34" s="22">
        <v>131655</v>
      </c>
      <c r="L34" s="22">
        <v>292665</v>
      </c>
      <c r="M34" s="22">
        <v>107488</v>
      </c>
      <c r="N34" s="22">
        <v>531808</v>
      </c>
      <c r="O34" s="22"/>
      <c r="P34" s="22"/>
      <c r="Q34" s="22"/>
      <c r="R34" s="22"/>
      <c r="S34" s="22"/>
      <c r="T34" s="22"/>
      <c r="U34" s="22"/>
      <c r="V34" s="22"/>
      <c r="W34" s="22">
        <v>948530</v>
      </c>
      <c r="X34" s="22">
        <v>1192092</v>
      </c>
      <c r="Y34" s="22">
        <v>-243562</v>
      </c>
      <c r="Z34" s="23">
        <v>-20.431476765216107</v>
      </c>
      <c r="AA34" s="20">
        <v>2384191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26694259</v>
      </c>
      <c r="D36" s="20"/>
      <c r="E36" s="21">
        <v>25000000</v>
      </c>
      <c r="F36" s="22">
        <v>25000000</v>
      </c>
      <c r="G36" s="22"/>
      <c r="H36" s="22"/>
      <c r="I36" s="22">
        <v>1880592</v>
      </c>
      <c r="J36" s="22">
        <v>1880592</v>
      </c>
      <c r="K36" s="22"/>
      <c r="L36" s="22"/>
      <c r="M36" s="22">
        <v>5146450</v>
      </c>
      <c r="N36" s="22">
        <v>5146450</v>
      </c>
      <c r="O36" s="22"/>
      <c r="P36" s="22"/>
      <c r="Q36" s="22"/>
      <c r="R36" s="22"/>
      <c r="S36" s="22"/>
      <c r="T36" s="22"/>
      <c r="U36" s="22"/>
      <c r="V36" s="22"/>
      <c r="W36" s="22">
        <v>7027042</v>
      </c>
      <c r="X36" s="22">
        <v>12499998</v>
      </c>
      <c r="Y36" s="22">
        <v>-5472956</v>
      </c>
      <c r="Z36" s="23">
        <v>-43.783655005384801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>
        <v>1733509</v>
      </c>
      <c r="D37" s="20"/>
      <c r="E37" s="21">
        <v>1450000</v>
      </c>
      <c r="F37" s="22">
        <v>1450000</v>
      </c>
      <c r="G37" s="22"/>
      <c r="H37" s="22"/>
      <c r="I37" s="22"/>
      <c r="J37" s="22"/>
      <c r="K37" s="22"/>
      <c r="L37" s="22">
        <v>392852</v>
      </c>
      <c r="M37" s="22">
        <v>5301</v>
      </c>
      <c r="N37" s="22">
        <v>398153</v>
      </c>
      <c r="O37" s="22"/>
      <c r="P37" s="22"/>
      <c r="Q37" s="22"/>
      <c r="R37" s="22"/>
      <c r="S37" s="22"/>
      <c r="T37" s="22"/>
      <c r="U37" s="22"/>
      <c r="V37" s="22"/>
      <c r="W37" s="22">
        <v>398153</v>
      </c>
      <c r="X37" s="22">
        <v>724998</v>
      </c>
      <c r="Y37" s="22">
        <v>-326845</v>
      </c>
      <c r="Z37" s="23">
        <v>-45.082193330188495</v>
      </c>
      <c r="AA37" s="20">
        <v>1450000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1905400</v>
      </c>
      <c r="F38" s="22">
        <v>1905400</v>
      </c>
      <c r="G38" s="22">
        <v>158783</v>
      </c>
      <c r="H38" s="22">
        <v>158783</v>
      </c>
      <c r="I38" s="22">
        <v>158783</v>
      </c>
      <c r="J38" s="22">
        <v>476349</v>
      </c>
      <c r="K38" s="22">
        <v>158783</v>
      </c>
      <c r="L38" s="22">
        <v>158783</v>
      </c>
      <c r="M38" s="22">
        <v>158783</v>
      </c>
      <c r="N38" s="22">
        <v>476349</v>
      </c>
      <c r="O38" s="22"/>
      <c r="P38" s="22"/>
      <c r="Q38" s="22"/>
      <c r="R38" s="22"/>
      <c r="S38" s="22"/>
      <c r="T38" s="22"/>
      <c r="U38" s="22"/>
      <c r="V38" s="22"/>
      <c r="W38" s="22">
        <v>952698</v>
      </c>
      <c r="X38" s="22">
        <v>952698</v>
      </c>
      <c r="Y38" s="22"/>
      <c r="Z38" s="23"/>
      <c r="AA38" s="20">
        <v>1905400</v>
      </c>
    </row>
    <row r="39" spans="1:27" ht="13.5" x14ac:dyDescent="0.25">
      <c r="A39" s="19" t="s">
        <v>65</v>
      </c>
      <c r="B39" s="15" t="s">
        <v>32</v>
      </c>
      <c r="C39" s="20">
        <v>1250397</v>
      </c>
      <c r="D39" s="20"/>
      <c r="E39" s="21">
        <v>6493454</v>
      </c>
      <c r="F39" s="22">
        <v>6493454</v>
      </c>
      <c r="G39" s="22">
        <v>541121</v>
      </c>
      <c r="H39" s="22">
        <v>541121</v>
      </c>
      <c r="I39" s="22">
        <v>541121</v>
      </c>
      <c r="J39" s="22">
        <v>1623363</v>
      </c>
      <c r="K39" s="22">
        <v>541121</v>
      </c>
      <c r="L39" s="22">
        <v>541121</v>
      </c>
      <c r="M39" s="22">
        <v>541121</v>
      </c>
      <c r="N39" s="22">
        <v>1623363</v>
      </c>
      <c r="O39" s="22"/>
      <c r="P39" s="22"/>
      <c r="Q39" s="22"/>
      <c r="R39" s="22"/>
      <c r="S39" s="22"/>
      <c r="T39" s="22"/>
      <c r="U39" s="22"/>
      <c r="V39" s="22"/>
      <c r="W39" s="22">
        <v>3246726</v>
      </c>
      <c r="X39" s="22">
        <v>3246726</v>
      </c>
      <c r="Y39" s="22"/>
      <c r="Z39" s="23"/>
      <c r="AA39" s="20">
        <v>6493454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24614798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10999</v>
      </c>
      <c r="D44" s="20"/>
      <c r="E44" s="21">
        <v>2017925</v>
      </c>
      <c r="F44" s="22">
        <v>2017925</v>
      </c>
      <c r="G44" s="22">
        <v>711</v>
      </c>
      <c r="H44" s="22">
        <v>154495</v>
      </c>
      <c r="I44" s="22">
        <v>862</v>
      </c>
      <c r="J44" s="22">
        <v>156068</v>
      </c>
      <c r="K44" s="22">
        <v>101164</v>
      </c>
      <c r="L44" s="22">
        <v>497528</v>
      </c>
      <c r="M44" s="22">
        <v>198575</v>
      </c>
      <c r="N44" s="22">
        <v>797267</v>
      </c>
      <c r="O44" s="22"/>
      <c r="P44" s="22"/>
      <c r="Q44" s="22"/>
      <c r="R44" s="22"/>
      <c r="S44" s="22"/>
      <c r="T44" s="22"/>
      <c r="U44" s="22"/>
      <c r="V44" s="22"/>
      <c r="W44" s="22">
        <v>953335</v>
      </c>
      <c r="X44" s="22">
        <v>1008966</v>
      </c>
      <c r="Y44" s="22">
        <v>-55631</v>
      </c>
      <c r="Z44" s="23">
        <v>-5.5136644842343552</v>
      </c>
      <c r="AA44" s="20">
        <v>2017925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56108238</v>
      </c>
      <c r="D47" s="29">
        <f t="shared" ref="D47:Y47" si="1">SUM(D34:D46)</f>
        <v>0</v>
      </c>
      <c r="E47" s="30">
        <f t="shared" si="1"/>
        <v>39250970</v>
      </c>
      <c r="F47" s="31">
        <f t="shared" si="1"/>
        <v>39250970</v>
      </c>
      <c r="G47" s="31">
        <f t="shared" si="1"/>
        <v>823083</v>
      </c>
      <c r="H47" s="31">
        <f t="shared" si="1"/>
        <v>998971</v>
      </c>
      <c r="I47" s="31">
        <f t="shared" si="1"/>
        <v>2731040</v>
      </c>
      <c r="J47" s="31">
        <f t="shared" si="1"/>
        <v>4553094</v>
      </c>
      <c r="K47" s="31">
        <f t="shared" si="1"/>
        <v>932723</v>
      </c>
      <c r="L47" s="31">
        <f t="shared" si="1"/>
        <v>1882949</v>
      </c>
      <c r="M47" s="31">
        <f t="shared" si="1"/>
        <v>6157718</v>
      </c>
      <c r="N47" s="31">
        <f t="shared" si="1"/>
        <v>8973390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13526484</v>
      </c>
      <c r="X47" s="31">
        <f t="shared" si="1"/>
        <v>19625478</v>
      </c>
      <c r="Y47" s="31">
        <f t="shared" si="1"/>
        <v>-6098994</v>
      </c>
      <c r="Z47" s="32">
        <f>+IF(X47&lt;&gt;0,+(Y47/X47)*100,0)</f>
        <v>-31.076919502291865</v>
      </c>
      <c r="AA47" s="29">
        <f>SUM(AA34:AA46)</f>
        <v>39250970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-36835085</v>
      </c>
      <c r="D48" s="39">
        <f t="shared" si="2"/>
        <v>0</v>
      </c>
      <c r="E48" s="40">
        <f t="shared" si="2"/>
        <v>-17569449</v>
      </c>
      <c r="F48" s="41">
        <f t="shared" si="2"/>
        <v>-17569449</v>
      </c>
      <c r="G48" s="41">
        <f t="shared" si="2"/>
        <v>569676</v>
      </c>
      <c r="H48" s="41">
        <f t="shared" si="2"/>
        <v>809212</v>
      </c>
      <c r="I48" s="41">
        <f t="shared" si="2"/>
        <v>-1008172</v>
      </c>
      <c r="J48" s="41">
        <f t="shared" si="2"/>
        <v>370716</v>
      </c>
      <c r="K48" s="41">
        <f t="shared" si="2"/>
        <v>697421</v>
      </c>
      <c r="L48" s="41">
        <f t="shared" si="2"/>
        <v>-261984</v>
      </c>
      <c r="M48" s="41">
        <f t="shared" si="2"/>
        <v>-4589096</v>
      </c>
      <c r="N48" s="41">
        <f t="shared" si="2"/>
        <v>-4153659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-3782943</v>
      </c>
      <c r="X48" s="41">
        <f t="shared" si="2"/>
        <v>-8784714</v>
      </c>
      <c r="Y48" s="41">
        <f t="shared" si="2"/>
        <v>5001771</v>
      </c>
      <c r="Z48" s="42">
        <f>+IF(X48&lt;&gt;0,+(Y48/X48)*100,0)</f>
        <v>-56.937209338858388</v>
      </c>
      <c r="AA48" s="39">
        <f>+AA32-AA47</f>
        <v>-17569449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-36835085</v>
      </c>
      <c r="D51" s="48">
        <f t="shared" si="3"/>
        <v>0</v>
      </c>
      <c r="E51" s="49">
        <f t="shared" si="3"/>
        <v>-17569449</v>
      </c>
      <c r="F51" s="50">
        <f t="shared" si="3"/>
        <v>-17569449</v>
      </c>
      <c r="G51" s="50">
        <f t="shared" si="3"/>
        <v>569676</v>
      </c>
      <c r="H51" s="50">
        <f t="shared" si="3"/>
        <v>809212</v>
      </c>
      <c r="I51" s="50">
        <f t="shared" si="3"/>
        <v>-1008172</v>
      </c>
      <c r="J51" s="50">
        <f t="shared" si="3"/>
        <v>370716</v>
      </c>
      <c r="K51" s="50">
        <f t="shared" si="3"/>
        <v>697421</v>
      </c>
      <c r="L51" s="50">
        <f t="shared" si="3"/>
        <v>-261984</v>
      </c>
      <c r="M51" s="50">
        <f t="shared" si="3"/>
        <v>-4589096</v>
      </c>
      <c r="N51" s="50">
        <f t="shared" si="3"/>
        <v>-4153659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-3782943</v>
      </c>
      <c r="X51" s="50">
        <f t="shared" si="3"/>
        <v>-8784714</v>
      </c>
      <c r="Y51" s="50">
        <f t="shared" si="3"/>
        <v>5001771</v>
      </c>
      <c r="Z51" s="51">
        <f>+IF(X51&lt;&gt;0,+(Y51/X51)*100,0)</f>
        <v>-56.937209338858388</v>
      </c>
      <c r="AA51" s="48">
        <f>SUM(AA48:AA50)</f>
        <v>-17569449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-36835085</v>
      </c>
      <c r="D53" s="54">
        <f>+D51-D52</f>
        <v>0</v>
      </c>
      <c r="E53" s="55">
        <f t="shared" si="4"/>
        <v>-17569449</v>
      </c>
      <c r="F53" s="56">
        <f t="shared" si="4"/>
        <v>-17569449</v>
      </c>
      <c r="G53" s="56">
        <f t="shared" si="4"/>
        <v>569676</v>
      </c>
      <c r="H53" s="56">
        <f t="shared" si="4"/>
        <v>809212</v>
      </c>
      <c r="I53" s="56">
        <f t="shared" si="4"/>
        <v>-1008172</v>
      </c>
      <c r="J53" s="56">
        <f t="shared" si="4"/>
        <v>370716</v>
      </c>
      <c r="K53" s="56">
        <f t="shared" si="4"/>
        <v>697421</v>
      </c>
      <c r="L53" s="56">
        <f t="shared" si="4"/>
        <v>-261984</v>
      </c>
      <c r="M53" s="56">
        <f t="shared" si="4"/>
        <v>-4589096</v>
      </c>
      <c r="N53" s="56">
        <f t="shared" si="4"/>
        <v>-4153659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-3782943</v>
      </c>
      <c r="X53" s="56">
        <f t="shared" si="4"/>
        <v>-8784714</v>
      </c>
      <c r="Y53" s="56">
        <f t="shared" si="4"/>
        <v>5001771</v>
      </c>
      <c r="Z53" s="57">
        <f>+IF(X53&lt;&gt;0,+(Y53/X53)*100,0)</f>
        <v>-56.937209338858388</v>
      </c>
      <c r="AA53" s="54">
        <f>+AA51-AA52</f>
        <v>-17569449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-36835085</v>
      </c>
      <c r="D56" s="48">
        <f>SUM(D53:D55)</f>
        <v>0</v>
      </c>
      <c r="E56" s="49">
        <f t="shared" si="5"/>
        <v>-17569449</v>
      </c>
      <c r="F56" s="50">
        <f t="shared" si="5"/>
        <v>-17569449</v>
      </c>
      <c r="G56" s="50">
        <f t="shared" si="5"/>
        <v>569676</v>
      </c>
      <c r="H56" s="50">
        <f t="shared" si="5"/>
        <v>809212</v>
      </c>
      <c r="I56" s="50">
        <f t="shared" si="5"/>
        <v>-1008172</v>
      </c>
      <c r="J56" s="50">
        <f t="shared" si="5"/>
        <v>370716</v>
      </c>
      <c r="K56" s="50">
        <f t="shared" si="5"/>
        <v>697421</v>
      </c>
      <c r="L56" s="50">
        <f t="shared" si="5"/>
        <v>-261984</v>
      </c>
      <c r="M56" s="50">
        <f t="shared" si="5"/>
        <v>-4589096</v>
      </c>
      <c r="N56" s="50">
        <f t="shared" si="5"/>
        <v>-4153659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-3782943</v>
      </c>
      <c r="X56" s="50">
        <f t="shared" si="5"/>
        <v>-8784714</v>
      </c>
      <c r="Y56" s="50">
        <f t="shared" si="5"/>
        <v>5001771</v>
      </c>
      <c r="Z56" s="51">
        <f>+IF(X56&lt;&gt;0,+(Y56/X56)*100,0)</f>
        <v>-56.937209338858388</v>
      </c>
      <c r="AA56" s="48">
        <f>SUM(AA53:AA55)</f>
        <v>-17569449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-36835085</v>
      </c>
      <c r="D59" s="65">
        <f>SUM(D56:D58)</f>
        <v>0</v>
      </c>
      <c r="E59" s="66">
        <f t="shared" si="6"/>
        <v>-17569449</v>
      </c>
      <c r="F59" s="67">
        <f t="shared" si="6"/>
        <v>-17569449</v>
      </c>
      <c r="G59" s="67">
        <f t="shared" si="6"/>
        <v>569676</v>
      </c>
      <c r="H59" s="67">
        <f t="shared" si="6"/>
        <v>809212</v>
      </c>
      <c r="I59" s="67">
        <f t="shared" si="6"/>
        <v>-1008172</v>
      </c>
      <c r="J59" s="67">
        <f t="shared" si="6"/>
        <v>370716</v>
      </c>
      <c r="K59" s="67">
        <f t="shared" si="6"/>
        <v>697421</v>
      </c>
      <c r="L59" s="67">
        <f t="shared" si="6"/>
        <v>-261984</v>
      </c>
      <c r="M59" s="67">
        <f t="shared" si="6"/>
        <v>-4589096</v>
      </c>
      <c r="N59" s="67">
        <f t="shared" si="6"/>
        <v>-4153659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-3782943</v>
      </c>
      <c r="X59" s="67">
        <f t="shared" si="6"/>
        <v>-8784714</v>
      </c>
      <c r="Y59" s="67">
        <f t="shared" si="6"/>
        <v>5001771</v>
      </c>
      <c r="Z59" s="68">
        <f>+IF(X59&lt;&gt;0,+(Y59/X59)*100,0)</f>
        <v>-56.937209338858388</v>
      </c>
      <c r="AA59" s="65">
        <f>SUM(AA56:AA58)</f>
        <v>-17569449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95642665</v>
      </c>
      <c r="D6" s="20"/>
      <c r="E6" s="21">
        <v>167173805</v>
      </c>
      <c r="F6" s="22">
        <v>167173805</v>
      </c>
      <c r="G6" s="22">
        <v>10845767</v>
      </c>
      <c r="H6" s="22">
        <v>10542213</v>
      </c>
      <c r="I6" s="22">
        <v>9745081</v>
      </c>
      <c r="J6" s="22">
        <v>31133061</v>
      </c>
      <c r="K6" s="22">
        <v>8839714</v>
      </c>
      <c r="L6" s="22">
        <v>8948932</v>
      </c>
      <c r="M6" s="22">
        <v>9179837</v>
      </c>
      <c r="N6" s="22">
        <v>26968483</v>
      </c>
      <c r="O6" s="22"/>
      <c r="P6" s="22"/>
      <c r="Q6" s="22"/>
      <c r="R6" s="22"/>
      <c r="S6" s="22"/>
      <c r="T6" s="22"/>
      <c r="U6" s="22"/>
      <c r="V6" s="22"/>
      <c r="W6" s="22">
        <v>58101544</v>
      </c>
      <c r="X6" s="22">
        <v>83586906</v>
      </c>
      <c r="Y6" s="22">
        <v>-25485362</v>
      </c>
      <c r="Z6" s="23">
        <v>-30.489658272552884</v>
      </c>
      <c r="AA6" s="20">
        <v>167173805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7941788</v>
      </c>
      <c r="D13" s="20"/>
      <c r="E13" s="21">
        <v>6168044</v>
      </c>
      <c r="F13" s="22">
        <v>6168044</v>
      </c>
      <c r="G13" s="22">
        <v>661280</v>
      </c>
      <c r="H13" s="22">
        <v>674099</v>
      </c>
      <c r="I13" s="22">
        <v>683140</v>
      </c>
      <c r="J13" s="22">
        <v>2018519</v>
      </c>
      <c r="K13" s="22">
        <v>655547</v>
      </c>
      <c r="L13" s="22">
        <v>691789</v>
      </c>
      <c r="M13" s="22">
        <v>716535</v>
      </c>
      <c r="N13" s="22">
        <v>2063871</v>
      </c>
      <c r="O13" s="22"/>
      <c r="P13" s="22"/>
      <c r="Q13" s="22"/>
      <c r="R13" s="22"/>
      <c r="S13" s="22"/>
      <c r="T13" s="22"/>
      <c r="U13" s="22"/>
      <c r="V13" s="22"/>
      <c r="W13" s="22">
        <v>4082390</v>
      </c>
      <c r="X13" s="22">
        <v>3084024</v>
      </c>
      <c r="Y13" s="22">
        <v>998366</v>
      </c>
      <c r="Z13" s="23">
        <v>32.372186468068989</v>
      </c>
      <c r="AA13" s="20">
        <v>6168044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103584453</v>
      </c>
      <c r="D32" s="29">
        <f t="shared" ref="D32:Y32" si="0">SUM(D6:D31)</f>
        <v>0</v>
      </c>
      <c r="E32" s="30">
        <f t="shared" si="0"/>
        <v>173341849</v>
      </c>
      <c r="F32" s="31">
        <f t="shared" si="0"/>
        <v>173341849</v>
      </c>
      <c r="G32" s="31">
        <f t="shared" si="0"/>
        <v>11507047</v>
      </c>
      <c r="H32" s="31">
        <f t="shared" si="0"/>
        <v>11216312</v>
      </c>
      <c r="I32" s="31">
        <f t="shared" si="0"/>
        <v>10428221</v>
      </c>
      <c r="J32" s="31">
        <f t="shared" si="0"/>
        <v>33151580</v>
      </c>
      <c r="K32" s="31">
        <f t="shared" si="0"/>
        <v>9495261</v>
      </c>
      <c r="L32" s="31">
        <f t="shared" si="0"/>
        <v>9640721</v>
      </c>
      <c r="M32" s="31">
        <f t="shared" si="0"/>
        <v>9896372</v>
      </c>
      <c r="N32" s="31">
        <f t="shared" si="0"/>
        <v>29032354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62183934</v>
      </c>
      <c r="X32" s="31">
        <f t="shared" si="0"/>
        <v>86670930</v>
      </c>
      <c r="Y32" s="31">
        <f t="shared" si="0"/>
        <v>-24486996</v>
      </c>
      <c r="Z32" s="32">
        <f>+IF(X32&lt;&gt;0,+(Y32/X32)*100,0)</f>
        <v>-28.252836331628149</v>
      </c>
      <c r="AA32" s="29">
        <f>SUM(AA6:AA31)</f>
        <v>173341849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6505082</v>
      </c>
      <c r="D34" s="20"/>
      <c r="E34" s="21">
        <v>6134771</v>
      </c>
      <c r="F34" s="22">
        <v>6134771</v>
      </c>
      <c r="G34" s="22">
        <v>497650</v>
      </c>
      <c r="H34" s="22">
        <v>507405</v>
      </c>
      <c r="I34" s="22">
        <v>466696</v>
      </c>
      <c r="J34" s="22">
        <v>1471751</v>
      </c>
      <c r="K34" s="22">
        <v>542135</v>
      </c>
      <c r="L34" s="22">
        <v>534288</v>
      </c>
      <c r="M34" s="22">
        <v>483650</v>
      </c>
      <c r="N34" s="22">
        <v>1560073</v>
      </c>
      <c r="O34" s="22"/>
      <c r="P34" s="22"/>
      <c r="Q34" s="22"/>
      <c r="R34" s="22"/>
      <c r="S34" s="22"/>
      <c r="T34" s="22"/>
      <c r="U34" s="22"/>
      <c r="V34" s="22"/>
      <c r="W34" s="22">
        <v>3031824</v>
      </c>
      <c r="X34" s="22">
        <v>3067380</v>
      </c>
      <c r="Y34" s="22">
        <v>-35556</v>
      </c>
      <c r="Z34" s="23">
        <v>-1.1591651507149425</v>
      </c>
      <c r="AA34" s="20">
        <v>6134771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98027900</v>
      </c>
      <c r="D36" s="20"/>
      <c r="E36" s="21">
        <v>89190485</v>
      </c>
      <c r="F36" s="22">
        <v>89190485</v>
      </c>
      <c r="G36" s="22"/>
      <c r="H36" s="22">
        <v>2180718</v>
      </c>
      <c r="I36" s="22">
        <v>322459</v>
      </c>
      <c r="J36" s="22">
        <v>2503177</v>
      </c>
      <c r="K36" s="22">
        <v>347826</v>
      </c>
      <c r="L36" s="22">
        <v>1177005</v>
      </c>
      <c r="M36" s="22"/>
      <c r="N36" s="22">
        <v>1524831</v>
      </c>
      <c r="O36" s="22"/>
      <c r="P36" s="22"/>
      <c r="Q36" s="22"/>
      <c r="R36" s="22"/>
      <c r="S36" s="22"/>
      <c r="T36" s="22"/>
      <c r="U36" s="22"/>
      <c r="V36" s="22"/>
      <c r="W36" s="22">
        <v>4028008</v>
      </c>
      <c r="X36" s="22">
        <v>44595240</v>
      </c>
      <c r="Y36" s="22">
        <v>-40567232</v>
      </c>
      <c r="Z36" s="23">
        <v>-90.967627935178726</v>
      </c>
      <c r="AA36" s="20">
        <v>89190485</v>
      </c>
    </row>
    <row r="37" spans="1:27" ht="13.5" x14ac:dyDescent="0.25">
      <c r="A37" s="19" t="s">
        <v>63</v>
      </c>
      <c r="B37" s="15" t="s">
        <v>32</v>
      </c>
      <c r="C37" s="20">
        <v>3932186</v>
      </c>
      <c r="D37" s="20"/>
      <c r="E37" s="21">
        <v>3094410</v>
      </c>
      <c r="F37" s="22">
        <v>3094410</v>
      </c>
      <c r="G37" s="22">
        <v>10786</v>
      </c>
      <c r="H37" s="22">
        <v>703410</v>
      </c>
      <c r="I37" s="22">
        <v>6013</v>
      </c>
      <c r="J37" s="22">
        <v>720209</v>
      </c>
      <c r="K37" s="22">
        <v>418770</v>
      </c>
      <c r="L37" s="22">
        <v>139059</v>
      </c>
      <c r="M37" s="22">
        <v>782898</v>
      </c>
      <c r="N37" s="22">
        <v>1340727</v>
      </c>
      <c r="O37" s="22"/>
      <c r="P37" s="22"/>
      <c r="Q37" s="22"/>
      <c r="R37" s="22"/>
      <c r="S37" s="22"/>
      <c r="T37" s="22"/>
      <c r="U37" s="22"/>
      <c r="V37" s="22"/>
      <c r="W37" s="22">
        <v>2060936</v>
      </c>
      <c r="X37" s="22">
        <v>1547202</v>
      </c>
      <c r="Y37" s="22">
        <v>513734</v>
      </c>
      <c r="Z37" s="23">
        <v>33.204067730005519</v>
      </c>
      <c r="AA37" s="20">
        <v>3094410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31763023</v>
      </c>
      <c r="F38" s="22">
        <v>31763023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15881508</v>
      </c>
      <c r="Y38" s="22">
        <v>-15881508</v>
      </c>
      <c r="Z38" s="23">
        <v>-100</v>
      </c>
      <c r="AA38" s="20">
        <v>31763023</v>
      </c>
    </row>
    <row r="39" spans="1:27" ht="13.5" x14ac:dyDescent="0.25">
      <c r="A39" s="19" t="s">
        <v>65</v>
      </c>
      <c r="B39" s="15" t="s">
        <v>32</v>
      </c>
      <c r="C39" s="20">
        <v>20748764</v>
      </c>
      <c r="D39" s="20"/>
      <c r="E39" s="21">
        <v>20748764</v>
      </c>
      <c r="F39" s="22">
        <v>20748764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10374384</v>
      </c>
      <c r="Y39" s="22">
        <v>-10374384</v>
      </c>
      <c r="Z39" s="23">
        <v>-100</v>
      </c>
      <c r="AA39" s="20">
        <v>20748764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1049000</v>
      </c>
      <c r="F41" s="22">
        <v>1049000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524502</v>
      </c>
      <c r="Y41" s="22">
        <v>-524502</v>
      </c>
      <c r="Z41" s="23">
        <v>-100</v>
      </c>
      <c r="AA41" s="20">
        <v>1049000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1671738</v>
      </c>
      <c r="F43" s="22">
        <v>1671738</v>
      </c>
      <c r="G43" s="22"/>
      <c r="H43" s="22"/>
      <c r="I43" s="22"/>
      <c r="J43" s="22"/>
      <c r="K43" s="22">
        <v>330437</v>
      </c>
      <c r="L43" s="22">
        <v>11468</v>
      </c>
      <c r="M43" s="22">
        <v>1215</v>
      </c>
      <c r="N43" s="22">
        <v>343120</v>
      </c>
      <c r="O43" s="22"/>
      <c r="P43" s="22"/>
      <c r="Q43" s="22"/>
      <c r="R43" s="22"/>
      <c r="S43" s="22"/>
      <c r="T43" s="22"/>
      <c r="U43" s="22"/>
      <c r="V43" s="22"/>
      <c r="W43" s="22">
        <v>343120</v>
      </c>
      <c r="X43" s="22">
        <v>835872</v>
      </c>
      <c r="Y43" s="22">
        <v>-492752</v>
      </c>
      <c r="Z43" s="23">
        <v>-58.950652731518701</v>
      </c>
      <c r="AA43" s="20">
        <v>1671738</v>
      </c>
    </row>
    <row r="44" spans="1:27" ht="13.5" x14ac:dyDescent="0.25">
      <c r="A44" s="19" t="s">
        <v>69</v>
      </c>
      <c r="B44" s="15" t="s">
        <v>32</v>
      </c>
      <c r="C44" s="20">
        <v>319029</v>
      </c>
      <c r="D44" s="20"/>
      <c r="E44" s="21">
        <v>487319</v>
      </c>
      <c r="F44" s="22">
        <v>487319</v>
      </c>
      <c r="G44" s="22">
        <v>4076</v>
      </c>
      <c r="H44" s="22">
        <v>8563</v>
      </c>
      <c r="I44" s="22"/>
      <c r="J44" s="22">
        <v>12639</v>
      </c>
      <c r="K44" s="22">
        <v>3592</v>
      </c>
      <c r="L44" s="22"/>
      <c r="M44" s="22">
        <v>1200</v>
      </c>
      <c r="N44" s="22">
        <v>4792</v>
      </c>
      <c r="O44" s="22"/>
      <c r="P44" s="22"/>
      <c r="Q44" s="22"/>
      <c r="R44" s="22"/>
      <c r="S44" s="22"/>
      <c r="T44" s="22"/>
      <c r="U44" s="22"/>
      <c r="V44" s="22"/>
      <c r="W44" s="22">
        <v>17431</v>
      </c>
      <c r="X44" s="22">
        <v>243654</v>
      </c>
      <c r="Y44" s="22">
        <v>-226223</v>
      </c>
      <c r="Z44" s="23">
        <v>-92.846002938593259</v>
      </c>
      <c r="AA44" s="20">
        <v>487319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129532961</v>
      </c>
      <c r="D47" s="29">
        <f t="shared" ref="D47:Y47" si="1">SUM(D34:D46)</f>
        <v>0</v>
      </c>
      <c r="E47" s="30">
        <f t="shared" si="1"/>
        <v>154139510</v>
      </c>
      <c r="F47" s="31">
        <f t="shared" si="1"/>
        <v>154139510</v>
      </c>
      <c r="G47" s="31">
        <f t="shared" si="1"/>
        <v>512512</v>
      </c>
      <c r="H47" s="31">
        <f t="shared" si="1"/>
        <v>3400096</v>
      </c>
      <c r="I47" s="31">
        <f t="shared" si="1"/>
        <v>795168</v>
      </c>
      <c r="J47" s="31">
        <f t="shared" si="1"/>
        <v>4707776</v>
      </c>
      <c r="K47" s="31">
        <f t="shared" si="1"/>
        <v>1642760</v>
      </c>
      <c r="L47" s="31">
        <f t="shared" si="1"/>
        <v>1861820</v>
      </c>
      <c r="M47" s="31">
        <f t="shared" si="1"/>
        <v>1268963</v>
      </c>
      <c r="N47" s="31">
        <f t="shared" si="1"/>
        <v>4773543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9481319</v>
      </c>
      <c r="X47" s="31">
        <f t="shared" si="1"/>
        <v>77069742</v>
      </c>
      <c r="Y47" s="31">
        <f t="shared" si="1"/>
        <v>-67588423</v>
      </c>
      <c r="Z47" s="32">
        <f>+IF(X47&lt;&gt;0,+(Y47/X47)*100,0)</f>
        <v>-87.697741352241707</v>
      </c>
      <c r="AA47" s="29">
        <f>SUM(AA34:AA46)</f>
        <v>154139510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-25948508</v>
      </c>
      <c r="D48" s="39">
        <f t="shared" si="2"/>
        <v>0</v>
      </c>
      <c r="E48" s="40">
        <f t="shared" si="2"/>
        <v>19202339</v>
      </c>
      <c r="F48" s="41">
        <f t="shared" si="2"/>
        <v>19202339</v>
      </c>
      <c r="G48" s="41">
        <f t="shared" si="2"/>
        <v>10994535</v>
      </c>
      <c r="H48" s="41">
        <f t="shared" si="2"/>
        <v>7816216</v>
      </c>
      <c r="I48" s="41">
        <f t="shared" si="2"/>
        <v>9633053</v>
      </c>
      <c r="J48" s="41">
        <f t="shared" si="2"/>
        <v>28443804</v>
      </c>
      <c r="K48" s="41">
        <f t="shared" si="2"/>
        <v>7852501</v>
      </c>
      <c r="L48" s="41">
        <f t="shared" si="2"/>
        <v>7778901</v>
      </c>
      <c r="M48" s="41">
        <f t="shared" si="2"/>
        <v>8627409</v>
      </c>
      <c r="N48" s="41">
        <f t="shared" si="2"/>
        <v>24258811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52702615</v>
      </c>
      <c r="X48" s="41">
        <f t="shared" si="2"/>
        <v>9601188</v>
      </c>
      <c r="Y48" s="41">
        <f t="shared" si="2"/>
        <v>43101427</v>
      </c>
      <c r="Z48" s="42">
        <f>+IF(X48&lt;&gt;0,+(Y48/X48)*100,0)</f>
        <v>448.91764435817737</v>
      </c>
      <c r="AA48" s="39">
        <f>+AA32-AA47</f>
        <v>19202339</v>
      </c>
    </row>
    <row r="49" spans="1:27" ht="25.5" x14ac:dyDescent="0.25">
      <c r="A49" s="43" t="s">
        <v>74</v>
      </c>
      <c r="B49" s="15" t="s">
        <v>32</v>
      </c>
      <c r="C49" s="20">
        <v>14733824</v>
      </c>
      <c r="D49" s="20"/>
      <c r="E49" s="21">
        <v>10526000</v>
      </c>
      <c r="F49" s="22">
        <v>10526000</v>
      </c>
      <c r="G49" s="22">
        <v>39721</v>
      </c>
      <c r="H49" s="22">
        <v>9496</v>
      </c>
      <c r="I49" s="22">
        <v>21641</v>
      </c>
      <c r="J49" s="22">
        <v>70858</v>
      </c>
      <c r="K49" s="22">
        <v>11593</v>
      </c>
      <c r="L49" s="22">
        <v>163151</v>
      </c>
      <c r="M49" s="22">
        <v>168245</v>
      </c>
      <c r="N49" s="22">
        <v>342989</v>
      </c>
      <c r="O49" s="22"/>
      <c r="P49" s="22"/>
      <c r="Q49" s="22"/>
      <c r="R49" s="22"/>
      <c r="S49" s="22"/>
      <c r="T49" s="22"/>
      <c r="U49" s="22"/>
      <c r="V49" s="22"/>
      <c r="W49" s="22">
        <v>413847</v>
      </c>
      <c r="X49" s="22">
        <v>5263002</v>
      </c>
      <c r="Y49" s="22">
        <v>-4849155</v>
      </c>
      <c r="Z49" s="23">
        <v>-92.136674088286497</v>
      </c>
      <c r="AA49" s="20">
        <v>10526000</v>
      </c>
    </row>
    <row r="50" spans="1:27" ht="13.5" x14ac:dyDescent="0.25">
      <c r="A50" s="43" t="s">
        <v>75</v>
      </c>
      <c r="B50" s="15" t="s">
        <v>32</v>
      </c>
      <c r="C50" s="44">
        <v>7294169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-3920515</v>
      </c>
      <c r="D51" s="48">
        <f t="shared" si="3"/>
        <v>0</v>
      </c>
      <c r="E51" s="49">
        <f t="shared" si="3"/>
        <v>29728339</v>
      </c>
      <c r="F51" s="50">
        <f t="shared" si="3"/>
        <v>29728339</v>
      </c>
      <c r="G51" s="50">
        <f t="shared" si="3"/>
        <v>11034256</v>
      </c>
      <c r="H51" s="50">
        <f t="shared" si="3"/>
        <v>7825712</v>
      </c>
      <c r="I51" s="50">
        <f t="shared" si="3"/>
        <v>9654694</v>
      </c>
      <c r="J51" s="50">
        <f t="shared" si="3"/>
        <v>28514662</v>
      </c>
      <c r="K51" s="50">
        <f t="shared" si="3"/>
        <v>7864094</v>
      </c>
      <c r="L51" s="50">
        <f t="shared" si="3"/>
        <v>7942052</v>
      </c>
      <c r="M51" s="50">
        <f t="shared" si="3"/>
        <v>8795654</v>
      </c>
      <c r="N51" s="50">
        <f t="shared" si="3"/>
        <v>24601800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53116462</v>
      </c>
      <c r="X51" s="50">
        <f t="shared" si="3"/>
        <v>14864190</v>
      </c>
      <c r="Y51" s="50">
        <f t="shared" si="3"/>
        <v>38252272</v>
      </c>
      <c r="Z51" s="51">
        <f>+IF(X51&lt;&gt;0,+(Y51/X51)*100,0)</f>
        <v>257.34514965161236</v>
      </c>
      <c r="AA51" s="48">
        <f>SUM(AA48:AA50)</f>
        <v>29728339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-3920515</v>
      </c>
      <c r="D53" s="54">
        <f>+D51-D52</f>
        <v>0</v>
      </c>
      <c r="E53" s="55">
        <f t="shared" si="4"/>
        <v>29728339</v>
      </c>
      <c r="F53" s="56">
        <f t="shared" si="4"/>
        <v>29728339</v>
      </c>
      <c r="G53" s="56">
        <f t="shared" si="4"/>
        <v>11034256</v>
      </c>
      <c r="H53" s="56">
        <f t="shared" si="4"/>
        <v>7825712</v>
      </c>
      <c r="I53" s="56">
        <f t="shared" si="4"/>
        <v>9654694</v>
      </c>
      <c r="J53" s="56">
        <f t="shared" si="4"/>
        <v>28514662</v>
      </c>
      <c r="K53" s="56">
        <f t="shared" si="4"/>
        <v>7864094</v>
      </c>
      <c r="L53" s="56">
        <f t="shared" si="4"/>
        <v>7942052</v>
      </c>
      <c r="M53" s="56">
        <f t="shared" si="4"/>
        <v>8795654</v>
      </c>
      <c r="N53" s="56">
        <f t="shared" si="4"/>
        <v>24601800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53116462</v>
      </c>
      <c r="X53" s="56">
        <f t="shared" si="4"/>
        <v>14864190</v>
      </c>
      <c r="Y53" s="56">
        <f t="shared" si="4"/>
        <v>38252272</v>
      </c>
      <c r="Z53" s="57">
        <f>+IF(X53&lt;&gt;0,+(Y53/X53)*100,0)</f>
        <v>257.34514965161236</v>
      </c>
      <c r="AA53" s="54">
        <f>+AA51-AA52</f>
        <v>29728339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-3920515</v>
      </c>
      <c r="D56" s="48">
        <f>SUM(D53:D55)</f>
        <v>0</v>
      </c>
      <c r="E56" s="49">
        <f t="shared" si="5"/>
        <v>29728339</v>
      </c>
      <c r="F56" s="50">
        <f t="shared" si="5"/>
        <v>29728339</v>
      </c>
      <c r="G56" s="50">
        <f t="shared" si="5"/>
        <v>11034256</v>
      </c>
      <c r="H56" s="50">
        <f t="shared" si="5"/>
        <v>7825712</v>
      </c>
      <c r="I56" s="50">
        <f t="shared" si="5"/>
        <v>9654694</v>
      </c>
      <c r="J56" s="50">
        <f t="shared" si="5"/>
        <v>28514662</v>
      </c>
      <c r="K56" s="50">
        <f t="shared" si="5"/>
        <v>7864094</v>
      </c>
      <c r="L56" s="50">
        <f t="shared" si="5"/>
        <v>7942052</v>
      </c>
      <c r="M56" s="50">
        <f t="shared" si="5"/>
        <v>8795654</v>
      </c>
      <c r="N56" s="50">
        <f t="shared" si="5"/>
        <v>24601800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53116462</v>
      </c>
      <c r="X56" s="50">
        <f t="shared" si="5"/>
        <v>14864190</v>
      </c>
      <c r="Y56" s="50">
        <f t="shared" si="5"/>
        <v>38252272</v>
      </c>
      <c r="Z56" s="51">
        <f>+IF(X56&lt;&gt;0,+(Y56/X56)*100,0)</f>
        <v>257.34514965161236</v>
      </c>
      <c r="AA56" s="48">
        <f>SUM(AA53:AA55)</f>
        <v>29728339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-3920515</v>
      </c>
      <c r="D59" s="65">
        <f>SUM(D56:D58)</f>
        <v>0</v>
      </c>
      <c r="E59" s="66">
        <f t="shared" si="6"/>
        <v>29728339</v>
      </c>
      <c r="F59" s="67">
        <f t="shared" si="6"/>
        <v>29728339</v>
      </c>
      <c r="G59" s="67">
        <f t="shared" si="6"/>
        <v>11034256</v>
      </c>
      <c r="H59" s="67">
        <f t="shared" si="6"/>
        <v>7825712</v>
      </c>
      <c r="I59" s="67">
        <f t="shared" si="6"/>
        <v>9654694</v>
      </c>
      <c r="J59" s="67">
        <f t="shared" si="6"/>
        <v>28514662</v>
      </c>
      <c r="K59" s="67">
        <f t="shared" si="6"/>
        <v>7864094</v>
      </c>
      <c r="L59" s="67">
        <f t="shared" si="6"/>
        <v>7942052</v>
      </c>
      <c r="M59" s="67">
        <f t="shared" si="6"/>
        <v>8795654</v>
      </c>
      <c r="N59" s="67">
        <f t="shared" si="6"/>
        <v>24601800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53116462</v>
      </c>
      <c r="X59" s="67">
        <f t="shared" si="6"/>
        <v>14864190</v>
      </c>
      <c r="Y59" s="67">
        <f t="shared" si="6"/>
        <v>38252272</v>
      </c>
      <c r="Z59" s="68">
        <f>+IF(X59&lt;&gt;0,+(Y59/X59)*100,0)</f>
        <v>257.34514965161236</v>
      </c>
      <c r="AA59" s="65">
        <f>SUM(AA56:AA58)</f>
        <v>29728339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B3DD8F-814D-44B2-B973-F84EE92D2509}"/>
</file>

<file path=customXml/itemProps2.xml><?xml version="1.0" encoding="utf-8"?>
<ds:datastoreItem xmlns:ds="http://schemas.openxmlformats.org/officeDocument/2006/customXml" ds:itemID="{A9D3B469-6BDA-46EB-90D5-E359243361D6}"/>
</file>

<file path=customXml/itemProps3.xml><?xml version="1.0" encoding="utf-8"?>
<ds:datastoreItem xmlns:ds="http://schemas.openxmlformats.org/officeDocument/2006/customXml" ds:itemID="{38F54B52-76D3-4683-996A-A3A4E62E21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2025-02-11T08:19:18Z</dcterms:created>
  <dcterms:modified xsi:type="dcterms:W3CDTF">2025-02-11T08:21:06Z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